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urdue0-my.sharepoint.com/personal/edwar242_purdue_edu/Documents/Aniya Edwards - PhD Research/Nanomaterials and CO2 Curing - Corrosion Resistance/"/>
    </mc:Choice>
  </mc:AlternateContent>
  <xr:revisionPtr revIDLastSave="19953" documentId="11_E60897F41BE170836B02CE998F75CCDC64E183C8" xr6:coauthVersionLast="47" xr6:coauthVersionMax="47" xr10:uidLastSave="{F795828A-53A5-4E88-9FB4-D639AA59DCF1}"/>
  <bookViews>
    <workbookView xWindow="-98" yWindow="-98" windowWidth="20715" windowHeight="13155" firstSheet="2" xr2:uid="{00000000-000D-0000-FFFF-FFFF00000000}"/>
  </bookViews>
  <sheets>
    <sheet name="Mix Design" sheetId="18" r:id="rId1"/>
    <sheet name="Mix Calculations" sheetId="24" r:id="rId2"/>
    <sheet name="Slump" sheetId="25" r:id="rId3"/>
    <sheet name="Concrete Masses" sheetId="2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G13" i="21" l="1"/>
  <c r="CF13" i="21"/>
  <c r="CC13" i="21"/>
  <c r="CB13" i="21"/>
  <c r="BY13" i="21"/>
  <c r="BX13" i="21"/>
  <c r="BU13" i="21"/>
  <c r="BT13" i="21"/>
  <c r="BQ13" i="21"/>
  <c r="BP13" i="21"/>
  <c r="BM13" i="21"/>
  <c r="BL13" i="21"/>
  <c r="CG12" i="21"/>
  <c r="CF12" i="21"/>
  <c r="CC12" i="21"/>
  <c r="CB12" i="21"/>
  <c r="BY12" i="21"/>
  <c r="BX12" i="21"/>
  <c r="BU12" i="21"/>
  <c r="BT12" i="21"/>
  <c r="BQ12" i="21"/>
  <c r="BP12" i="21"/>
  <c r="BM12" i="21"/>
  <c r="BL12" i="21"/>
  <c r="CG10" i="21"/>
  <c r="CF10" i="21"/>
  <c r="CC10" i="21"/>
  <c r="CB10" i="21"/>
  <c r="BY10" i="21"/>
  <c r="BX10" i="21"/>
  <c r="BU10" i="21"/>
  <c r="BT10" i="21"/>
  <c r="BQ10" i="21"/>
  <c r="BP10" i="21"/>
  <c r="BM10" i="21"/>
  <c r="BL10" i="21"/>
  <c r="CG9" i="21"/>
  <c r="CF9" i="21"/>
  <c r="CC9" i="21"/>
  <c r="CB9" i="21"/>
  <c r="BY9" i="21"/>
  <c r="BX9" i="21"/>
  <c r="BU9" i="21"/>
  <c r="BT9" i="21"/>
  <c r="BQ9" i="21"/>
  <c r="BP9" i="21"/>
  <c r="BM9" i="21"/>
  <c r="BL9" i="21"/>
  <c r="CG7" i="21"/>
  <c r="CF7" i="21"/>
  <c r="CC7" i="21"/>
  <c r="CB7" i="21"/>
  <c r="BY7" i="21"/>
  <c r="BX7" i="21"/>
  <c r="BU7" i="21"/>
  <c r="BT7" i="21"/>
  <c r="BQ7" i="21"/>
  <c r="BP7" i="21"/>
  <c r="BM7" i="21"/>
  <c r="BL7" i="21"/>
  <c r="CG6" i="21"/>
  <c r="CF6" i="21"/>
  <c r="CC6" i="21"/>
  <c r="CB6" i="21"/>
  <c r="BY6" i="21"/>
  <c r="BX6" i="21"/>
  <c r="BU6" i="21"/>
  <c r="BT6" i="21"/>
  <c r="BQ6" i="21"/>
  <c r="BP6" i="21"/>
  <c r="BM6" i="21"/>
  <c r="BL6" i="21"/>
  <c r="C3" i="24"/>
  <c r="C4" i="24"/>
  <c r="M3" i="24"/>
  <c r="O28" i="21"/>
  <c r="O27" i="21"/>
  <c r="O26" i="21"/>
  <c r="O20" i="21"/>
  <c r="O19" i="21"/>
  <c r="O18" i="21"/>
  <c r="O13" i="21"/>
  <c r="O12" i="21"/>
  <c r="O10" i="21"/>
  <c r="V39" i="24"/>
  <c r="N39" i="24"/>
  <c r="M35" i="24"/>
  <c r="V24" i="24"/>
  <c r="N24" i="24"/>
  <c r="M20" i="24"/>
  <c r="D18" i="24"/>
  <c r="D16" i="24"/>
  <c r="D15" i="24"/>
  <c r="D14" i="24"/>
  <c r="D13" i="24"/>
  <c r="V9" i="24"/>
  <c r="N9" i="24"/>
  <c r="P5" i="24"/>
  <c r="M5" i="24"/>
  <c r="H6" i="18"/>
  <c r="H7" i="18"/>
  <c r="H14" i="18"/>
  <c r="M11" i="24"/>
  <c r="M10" i="24"/>
  <c r="M6" i="24"/>
  <c r="O5" i="24"/>
  <c r="P35" i="24"/>
  <c r="P20" i="24"/>
  <c r="M26" i="24"/>
  <c r="M25" i="24"/>
  <c r="M21" i="24"/>
  <c r="O20" i="24"/>
  <c r="M41" i="24"/>
  <c r="M40" i="24"/>
  <c r="M36" i="24"/>
  <c r="O35" i="24"/>
  <c r="O36" i="24"/>
  <c r="N36" i="24"/>
  <c r="M46" i="24"/>
  <c r="O40" i="24"/>
  <c r="N40" i="24"/>
  <c r="M47" i="24"/>
  <c r="O41" i="24"/>
  <c r="N41" i="24"/>
  <c r="O21" i="24"/>
  <c r="N21" i="24"/>
  <c r="M31" i="24"/>
  <c r="O25" i="24"/>
  <c r="N25" i="24"/>
  <c r="M32" i="24"/>
  <c r="O26" i="24"/>
  <c r="N26" i="24"/>
  <c r="O6" i="24"/>
  <c r="N6" i="24"/>
  <c r="M16" i="24"/>
  <c r="O10" i="24"/>
  <c r="N10" i="24"/>
  <c r="M17" i="24"/>
  <c r="O11" i="24"/>
  <c r="N11" i="24"/>
  <c r="P11" i="24"/>
  <c r="P10" i="24"/>
  <c r="P6" i="24"/>
  <c r="O8" i="24"/>
  <c r="O7" i="24"/>
  <c r="P26" i="24"/>
  <c r="P25" i="24"/>
  <c r="P21" i="24"/>
  <c r="O23" i="24"/>
  <c r="O22" i="24"/>
  <c r="P41" i="24"/>
  <c r="P40" i="24"/>
  <c r="P36" i="24"/>
  <c r="O38" i="24"/>
  <c r="O37" i="24"/>
  <c r="M37" i="24"/>
  <c r="O42" i="24"/>
  <c r="M38" i="24"/>
  <c r="M45" i="24"/>
  <c r="P38" i="24"/>
  <c r="P37" i="24"/>
  <c r="T40" i="24"/>
  <c r="V40" i="24"/>
  <c r="M22" i="24"/>
  <c r="O27" i="24"/>
  <c r="M23" i="24"/>
  <c r="M30" i="24"/>
  <c r="P23" i="24"/>
  <c r="P22" i="24"/>
  <c r="T25" i="24"/>
  <c r="V25" i="24"/>
  <c r="M7" i="24"/>
  <c r="O12" i="24"/>
  <c r="M8" i="24"/>
  <c r="M15" i="24"/>
  <c r="P8" i="24"/>
  <c r="P7" i="24"/>
  <c r="T10" i="24"/>
  <c r="V10" i="24"/>
  <c r="N7" i="24"/>
  <c r="P12" i="24"/>
  <c r="N8" i="24"/>
  <c r="M14" i="24"/>
  <c r="M18" i="24"/>
  <c r="M12" i="24"/>
  <c r="N22" i="24"/>
  <c r="P27" i="24"/>
  <c r="N23" i="24"/>
  <c r="M29" i="24"/>
  <c r="M33" i="24"/>
  <c r="M27" i="24"/>
  <c r="N37" i="24"/>
  <c r="P42" i="24"/>
  <c r="N38" i="24"/>
  <c r="M44" i="24"/>
  <c r="M48" i="24"/>
  <c r="M42" i="24"/>
  <c r="N42" i="24"/>
  <c r="N27" i="24"/>
  <c r="N12" i="24"/>
  <c r="F6" i="18"/>
  <c r="G6" i="18"/>
  <c r="G7" i="18"/>
  <c r="F7" i="18"/>
  <c r="F14" i="18"/>
  <c r="F9" i="18"/>
  <c r="G8" i="18"/>
  <c r="F12" i="18"/>
  <c r="F8" i="18"/>
  <c r="F13" i="18"/>
  <c r="F11" i="18"/>
  <c r="G14" i="18"/>
  <c r="G13" i="18"/>
  <c r="C7" i="24" l="1"/>
  <c r="C8" i="24" l="1"/>
  <c r="Q39" i="24"/>
  <c r="S39" i="24" s="1"/>
  <c r="U39" i="24" s="1"/>
  <c r="Q24" i="24"/>
  <c r="S24" i="24" s="1"/>
  <c r="U24" i="24" s="1"/>
  <c r="Q9" i="24"/>
  <c r="S9" i="24" s="1"/>
  <c r="U9" i="24" s="1"/>
  <c r="Q35" i="24"/>
  <c r="Q20" i="24"/>
  <c r="Q11" i="24"/>
  <c r="S11" i="24" s="1"/>
  <c r="Q10" i="24"/>
  <c r="S10" i="24" s="1"/>
  <c r="Q26" i="24"/>
  <c r="S26" i="24" s="1"/>
  <c r="Q25" i="24"/>
  <c r="S25" i="24" s="1"/>
  <c r="Q21" i="24"/>
  <c r="S21" i="24" s="1"/>
  <c r="U21" i="24" s="1"/>
  <c r="Q41" i="24"/>
  <c r="S41" i="24" s="1"/>
  <c r="Q40" i="24"/>
  <c r="S40" i="24" s="1"/>
  <c r="Q36" i="24"/>
  <c r="S36" i="24" s="1"/>
  <c r="U36" i="24" s="1"/>
  <c r="Q37" i="24"/>
  <c r="S37" i="24" s="1"/>
  <c r="Q38" i="24"/>
  <c r="S38" i="24" s="1"/>
  <c r="Q22" i="24"/>
  <c r="S22" i="24" s="1"/>
  <c r="Q23" i="24"/>
  <c r="S23" i="24" s="1"/>
  <c r="Q7" i="24"/>
  <c r="S7" i="24" s="1"/>
  <c r="Q8" i="24"/>
  <c r="S8" i="24" s="1"/>
  <c r="Q6" i="24"/>
  <c r="S6" i="24" s="1"/>
  <c r="U6" i="24" s="1"/>
  <c r="Q5" i="24"/>
  <c r="S5" i="24" l="1"/>
  <c r="Q12" i="24"/>
  <c r="U8" i="24"/>
  <c r="S15" i="24"/>
  <c r="T15" i="24" s="1"/>
  <c r="U7" i="24"/>
  <c r="S14" i="24"/>
  <c r="T14" i="24" s="1"/>
  <c r="S18" i="24"/>
  <c r="T18" i="24" s="1"/>
  <c r="U18" i="24" s="1"/>
  <c r="S30" i="24"/>
  <c r="T30" i="24" s="1"/>
  <c r="U23" i="24"/>
  <c r="S29" i="24"/>
  <c r="T29" i="24" s="1"/>
  <c r="U22" i="24"/>
  <c r="S33" i="24"/>
  <c r="T33" i="24" s="1"/>
  <c r="U33" i="24" s="1"/>
  <c r="S45" i="24"/>
  <c r="T45" i="24" s="1"/>
  <c r="U38" i="24"/>
  <c r="S44" i="24"/>
  <c r="T44" i="24" s="1"/>
  <c r="U37" i="24"/>
  <c r="S48" i="24"/>
  <c r="T48" i="24" s="1"/>
  <c r="U48" i="24" s="1"/>
  <c r="S46" i="24"/>
  <c r="T46" i="24" s="1"/>
  <c r="U40" i="24"/>
  <c r="S47" i="24"/>
  <c r="T47" i="24" s="1"/>
  <c r="U41" i="24"/>
  <c r="S31" i="24"/>
  <c r="T31" i="24" s="1"/>
  <c r="U25" i="24"/>
  <c r="S32" i="24"/>
  <c r="T32" i="24" s="1"/>
  <c r="U26" i="24"/>
  <c r="S16" i="24"/>
  <c r="T16" i="24" s="1"/>
  <c r="U10" i="24"/>
  <c r="S17" i="24"/>
  <c r="T17" i="24" s="1"/>
  <c r="U11" i="24"/>
  <c r="S20" i="24"/>
  <c r="Q27" i="24"/>
  <c r="S35" i="24"/>
  <c r="Q42" i="24"/>
  <c r="R5" i="24"/>
  <c r="R20" i="24"/>
  <c r="R35" i="24"/>
  <c r="R39" i="24"/>
  <c r="R24" i="24"/>
  <c r="R9" i="24"/>
  <c r="R11" i="24"/>
  <c r="T11" i="24" s="1"/>
  <c r="V11" i="24" s="1"/>
  <c r="R26" i="24"/>
  <c r="T26" i="24" s="1"/>
  <c r="V26" i="24" s="1"/>
  <c r="R41" i="24"/>
  <c r="T41" i="24" s="1"/>
  <c r="V41" i="24" s="1"/>
  <c r="R36" i="24"/>
  <c r="T36" i="24" s="1"/>
  <c r="V36" i="24" s="1"/>
  <c r="R40" i="24"/>
  <c r="R21" i="24"/>
  <c r="T21" i="24" s="1"/>
  <c r="V21" i="24" s="1"/>
  <c r="R25" i="24"/>
  <c r="R6" i="24"/>
  <c r="T6" i="24" s="1"/>
  <c r="V6" i="24" s="1"/>
  <c r="R10" i="24"/>
  <c r="R7" i="24"/>
  <c r="T7" i="24" s="1"/>
  <c r="V7" i="24" s="1"/>
  <c r="R8" i="24"/>
  <c r="T8" i="24" s="1"/>
  <c r="V8" i="24" s="1"/>
  <c r="R22" i="24"/>
  <c r="T22" i="24" s="1"/>
  <c r="V22" i="24" s="1"/>
  <c r="R23" i="24"/>
  <c r="T23" i="24" s="1"/>
  <c r="V23" i="24" s="1"/>
  <c r="R37" i="24"/>
  <c r="T37" i="24" s="1"/>
  <c r="V37" i="24" s="1"/>
  <c r="R38" i="24"/>
  <c r="T38" i="24" s="1"/>
  <c r="V38" i="24" s="1"/>
  <c r="T35" i="24" l="1"/>
  <c r="R42" i="24"/>
  <c r="T20" i="24"/>
  <c r="R27" i="24"/>
  <c r="T5" i="24"/>
  <c r="R12" i="24"/>
  <c r="U35" i="24"/>
  <c r="S42" i="24"/>
  <c r="U20" i="24"/>
  <c r="S27" i="24"/>
  <c r="X36" i="24"/>
  <c r="X35" i="24"/>
  <c r="X37" i="24"/>
  <c r="X21" i="24"/>
  <c r="X20" i="24"/>
  <c r="X22" i="24"/>
  <c r="X5" i="24"/>
  <c r="U5" i="24"/>
  <c r="S12" i="24"/>
  <c r="U12" i="24" l="1"/>
  <c r="X8" i="24"/>
  <c r="X6" i="24"/>
  <c r="X7" i="24"/>
  <c r="U27" i="24"/>
  <c r="X23" i="24"/>
  <c r="U42" i="24"/>
  <c r="X38" i="24"/>
  <c r="V5" i="24"/>
  <c r="V12" i="24" s="1"/>
  <c r="T12" i="24"/>
  <c r="V20" i="24"/>
  <c r="V27" i="24" s="1"/>
  <c r="T27" i="24"/>
  <c r="V35" i="24"/>
  <c r="V42" i="24" s="1"/>
  <c r="T42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tc={BAFBC2D2-874A-43B9-A1D7-C731259A7B1A}</author>
    <author>tc={22232610-E80B-481C-97DE-91E5BB65F072}</author>
    <author>tc={D9D7CB9C-6B2B-4181-B9E4-B961CB327FCB}</author>
    <author>tc={61125660-B4FF-4A20-80A3-1158EF486400}</author>
    <author>tc={E8E827C7-54FB-4689-87D2-1588C8F71C07}</author>
    <author>tc={AFC768BB-B063-41B9-8F24-555EBF8144EA}</author>
    <author>tc={27BC808A-D1AE-4BB5-95A5-5E808F683FDB}</author>
    <author>tc={0D69CB81-C5D8-4709-8DDC-7146A6431DAE}</author>
    <author>tc={48807CBF-A731-43DE-B94D-2151013AB522}</author>
  </authors>
  <commentList>
    <comment ref="L4" authorId="0" shapeId="0" xr:uid="{BAFBC2D2-874A-43B9-A1D7-C731259A7B1A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type of modification and percent concentration in these cells</t>
      </text>
    </comment>
    <comment ref="M5" authorId="1" shapeId="0" xr:uid="{22232610-E80B-481C-97DE-91E5BB65F072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 base cement concentration here.</t>
      </text>
    </comment>
    <comment ref="P7" authorId="2" shapeId="0" xr:uid="{D9D7CB9C-6B2B-4181-B9E4-B961CB327FCB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 sand and gravel ratios here.</t>
      </text>
    </comment>
    <comment ref="L19" authorId="3" shapeId="0" xr:uid="{61125660-B4FF-4A20-80A3-1158EF486400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type of modification and percent concentration in these cells</t>
      </text>
    </comment>
    <comment ref="M20" authorId="4" shapeId="0" xr:uid="{E8E827C7-54FB-4689-87D2-1588C8F71C07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 base cement concentration here.</t>
      </text>
    </comment>
    <comment ref="P22" authorId="5" shapeId="0" xr:uid="{AFC768BB-B063-41B9-8F24-555EBF8144EA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 sand and gravel ratios here.</t>
      </text>
    </comment>
    <comment ref="L34" authorId="6" shapeId="0" xr:uid="{27BC808A-D1AE-4BB5-95A5-5E808F683FDB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type of modification and percent concentration in these cells</t>
      </text>
    </comment>
    <comment ref="M35" authorId="7" shapeId="0" xr:uid="{0D69CB81-C5D8-4709-8DDC-7146A6431DAE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 base cement concentration here.</t>
      </text>
    </comment>
    <comment ref="P37" authorId="8" shapeId="0" xr:uid="{48807CBF-A731-43DE-B94D-2151013AB522}">
      <text>
        <t>[Threaded comment]
Your version of Excel allows you to read this threaded comment; however, any edits to it will get removed if the file is opened in a newer version of Excel. Learn more: https://go.microsoft.com/fwlink/?linkid=870924
Comment:
    Edit sand and gravel ratios here.</t>
      </text>
    </comment>
  </commentList>
</comments>
</file>

<file path=xl/sharedStrings.xml><?xml version="1.0" encoding="utf-8"?>
<sst xmlns="http://schemas.openxmlformats.org/spreadsheetml/2006/main" count="312" uniqueCount="129">
  <si>
    <t>Reference Mix Designs (lb/yd^3)</t>
  </si>
  <si>
    <t>Water to Cement Ratio</t>
  </si>
  <si>
    <t>R</t>
  </si>
  <si>
    <t>[Blank]</t>
  </si>
  <si>
    <t>(0.42)</t>
  </si>
  <si>
    <t>Concrete</t>
  </si>
  <si>
    <t>Mortar</t>
  </si>
  <si>
    <t>Paste</t>
  </si>
  <si>
    <t>CB</t>
  </si>
  <si>
    <t>(0.48)</t>
  </si>
  <si>
    <t>Cement</t>
  </si>
  <si>
    <t>NS</t>
  </si>
  <si>
    <t>Water</t>
  </si>
  <si>
    <t>Fine Aggregate</t>
  </si>
  <si>
    <t>-</t>
  </si>
  <si>
    <t>Coarse Aggregate</t>
  </si>
  <si>
    <t>Mass Ratios</t>
  </si>
  <si>
    <t>CA:FA</t>
  </si>
  <si>
    <t>CA:Cement</t>
  </si>
  <si>
    <t>FA: Cement</t>
  </si>
  <si>
    <t>W/C</t>
  </si>
  <si>
    <t>Molds</t>
  </si>
  <si>
    <t>4"x8" Cylinder</t>
  </si>
  <si>
    <t>Mix Per:</t>
  </si>
  <si>
    <t>ASTM C39</t>
  </si>
  <si>
    <t>Mass (kg / 1 m^3)</t>
  </si>
  <si>
    <t>By Mass (lb/yd^3)</t>
  </si>
  <si>
    <t>By Volume (1 m^3)</t>
  </si>
  <si>
    <t>By Volume (1 yd^3)</t>
  </si>
  <si>
    <t>By Volume (batch m^3)</t>
  </si>
  <si>
    <t>By Volume (batch yd^3)</t>
  </si>
  <si>
    <t>By Mass (g / batch)</t>
  </si>
  <si>
    <t>By Mass (lb / batch)</t>
  </si>
  <si>
    <t>Mass Needed (kg)</t>
  </si>
  <si>
    <t>Volume (m^3) [cylinder mold]</t>
  </si>
  <si>
    <t>Batch Factor of Safety</t>
  </si>
  <si>
    <t>w/c</t>
  </si>
  <si>
    <t>Volume (m^3) [prism mold]</t>
  </si>
  <si>
    <t>Reference</t>
  </si>
  <si>
    <t>Mass Needed (lb)</t>
  </si>
  <si>
    <t>Ratios</t>
  </si>
  <si>
    <t>No. Cylinders Needed (per mix)</t>
  </si>
  <si>
    <t>No. Prisms Needed (per mix)</t>
  </si>
  <si>
    <t>FA:CEMENT</t>
  </si>
  <si>
    <t>Total Volume Needed (per mix m^3)</t>
  </si>
  <si>
    <t>Sand</t>
  </si>
  <si>
    <t>CA:CEMENT</t>
  </si>
  <si>
    <t>Total Volume Needed (per mix yd^3)</t>
  </si>
  <si>
    <t>WC</t>
  </si>
  <si>
    <t>Max Volume (ft^3/yd^3/m^3)</t>
  </si>
  <si>
    <t>1.5/0.056/0.042</t>
  </si>
  <si>
    <t>Air</t>
  </si>
  <si>
    <t>Additive 1</t>
  </si>
  <si>
    <t>Insert material info in highlighted cells</t>
  </si>
  <si>
    <t>Additive 2</t>
  </si>
  <si>
    <t>Material Properties</t>
  </si>
  <si>
    <t>Density (kg/m^3)</t>
  </si>
  <si>
    <t>Density (lb/yd^3)</t>
  </si>
  <si>
    <t>Absorption (%)</t>
  </si>
  <si>
    <t>Concentration</t>
  </si>
  <si>
    <t>Total</t>
  </si>
  <si>
    <t>Cement (IL)</t>
  </si>
  <si>
    <t>Dry Sand</t>
  </si>
  <si>
    <t>Sand (SSD)</t>
  </si>
  <si>
    <t>Dry Coarse Aggregate</t>
  </si>
  <si>
    <t>Coarse Aggregate (SSD)</t>
  </si>
  <si>
    <t>Recovered Carbon Black</t>
  </si>
  <si>
    <t>Water absorbed</t>
  </si>
  <si>
    <t>rCB</t>
  </si>
  <si>
    <t>0.42 wc</t>
  </si>
  <si>
    <t>Mix Type</t>
  </si>
  <si>
    <t>Slump (in.)</t>
  </si>
  <si>
    <t>Ref</t>
  </si>
  <si>
    <t>CB1</t>
  </si>
  <si>
    <t>CB2</t>
  </si>
  <si>
    <t>Concretes</t>
  </si>
  <si>
    <t>Normal (Wet) Cure</t>
  </si>
  <si>
    <t>Top</t>
  </si>
  <si>
    <t>Bottom</t>
  </si>
  <si>
    <t>Bulk</t>
  </si>
  <si>
    <t>Ele1</t>
  </si>
  <si>
    <t>Ele2</t>
  </si>
  <si>
    <t>Ele3</t>
  </si>
  <si>
    <t>Fresh Cut</t>
  </si>
  <si>
    <t>Vacuum Saturated</t>
  </si>
  <si>
    <t>Dry (1 Day)</t>
  </si>
  <si>
    <t>Dry (2 Day)</t>
  </si>
  <si>
    <t>Dry (6 Day)</t>
  </si>
  <si>
    <t>Dry (7 Day)</t>
  </si>
  <si>
    <t>CO2</t>
  </si>
  <si>
    <t>Mix No.</t>
  </si>
  <si>
    <t>Date Mixed</t>
  </si>
  <si>
    <t>Label</t>
  </si>
  <si>
    <t>Initial Mass</t>
  </si>
  <si>
    <t>Demold Mass</t>
  </si>
  <si>
    <t>16hr Mass</t>
  </si>
  <si>
    <t>24hr Mass</t>
  </si>
  <si>
    <t>48hr Mass</t>
  </si>
  <si>
    <t>28 Day Mass</t>
  </si>
  <si>
    <t>Flex &amp; Phenol</t>
  </si>
  <si>
    <t>Comp.</t>
  </si>
  <si>
    <t>Porosity</t>
  </si>
  <si>
    <t>WET</t>
  </si>
  <si>
    <t>R-50/20-1</t>
  </si>
  <si>
    <t>R-50/20-2</t>
  </si>
  <si>
    <t>1113 .2</t>
  </si>
  <si>
    <t>R-50/20-3</t>
  </si>
  <si>
    <t>RCB1</t>
  </si>
  <si>
    <t>R-50/20-4</t>
  </si>
  <si>
    <t>R-50/20-5</t>
  </si>
  <si>
    <t>R-50/20-6</t>
  </si>
  <si>
    <t>RCB2</t>
  </si>
  <si>
    <t>R-50/20-7</t>
  </si>
  <si>
    <t>rCB1</t>
  </si>
  <si>
    <t>rCB1-50/20-1</t>
  </si>
  <si>
    <t>rCB1-50/20-2</t>
  </si>
  <si>
    <t>rCB1-50/20-3</t>
  </si>
  <si>
    <t>rCB1-50/20-4</t>
  </si>
  <si>
    <t>rCB1-50/20-5</t>
  </si>
  <si>
    <t>rCB1-50/20-6</t>
  </si>
  <si>
    <t>rCB1-50/20-7</t>
  </si>
  <si>
    <t>rCB2</t>
  </si>
  <si>
    <t>rCB2-50/20-1</t>
  </si>
  <si>
    <t>rCB2-50/20-2</t>
  </si>
  <si>
    <t>rCB2-50/20-3</t>
  </si>
  <si>
    <t>rCB2-50/20-4</t>
  </si>
  <si>
    <t>rCB2-50/20-5</t>
  </si>
  <si>
    <t>rCB2-50/20-6</t>
  </si>
  <si>
    <t>rCB2-50/20-7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</si>
</sst>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0000"/>
    <numFmt numFmtId="166" formatCode="0.000"/>
    <numFmt numFmtId="167" formatCode="0.00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1" xfId="0" applyBorder="1"/>
    <xf numFmtId="2" fontId="0" fillId="0" borderId="4" xfId="0" applyNumberFormat="1" applyBorder="1"/>
    <xf numFmtId="2" fontId="1" fillId="3" borderId="4" xfId="0" applyNumberFormat="1" applyFont="1" applyFill="1" applyBorder="1" applyAlignment="1">
      <alignment horizontal="center"/>
    </xf>
    <xf numFmtId="0" fontId="0" fillId="4" borderId="4" xfId="0" applyFill="1" applyBorder="1"/>
    <xf numFmtId="2" fontId="0" fillId="0" borderId="5" xfId="0" applyNumberFormat="1" applyBorder="1"/>
    <xf numFmtId="0" fontId="0" fillId="0" borderId="10" xfId="0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1" fillId="0" borderId="12" xfId="0" applyFont="1" applyBorder="1"/>
    <xf numFmtId="2" fontId="1" fillId="0" borderId="0" xfId="0" applyNumberFormat="1" applyFont="1"/>
    <xf numFmtId="1" fontId="0" fillId="0" borderId="0" xfId="0" applyNumberFormat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0" fillId="4" borderId="1" xfId="0" applyNumberFormat="1" applyFill="1" applyBorder="1"/>
    <xf numFmtId="16" fontId="0" fillId="0" borderId="0" xfId="0" applyNumberFormat="1"/>
    <xf numFmtId="0" fontId="0" fillId="0" borderId="0" xfId="0" applyAlignment="1">
      <alignment horizontal="center" vertical="center"/>
    </xf>
    <xf numFmtId="166" fontId="0" fillId="0" borderId="0" xfId="0" applyNumberFormat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166" fontId="1" fillId="0" borderId="0" xfId="0" applyNumberFormat="1" applyFont="1"/>
    <xf numFmtId="165" fontId="0" fillId="0" borderId="0" xfId="0" applyNumberFormat="1"/>
    <xf numFmtId="0" fontId="3" fillId="0" borderId="0" xfId="0" applyFont="1"/>
    <xf numFmtId="0" fontId="2" fillId="0" borderId="0" xfId="0" applyFont="1"/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/>
    </xf>
    <xf numFmtId="10" fontId="4" fillId="0" borderId="0" xfId="0" applyNumberFormat="1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20" xfId="0" applyBorder="1"/>
    <xf numFmtId="10" fontId="0" fillId="0" borderId="5" xfId="0" applyNumberFormat="1" applyBorder="1"/>
    <xf numFmtId="0" fontId="0" fillId="0" borderId="5" xfId="0" applyBorder="1"/>
    <xf numFmtId="0" fontId="1" fillId="0" borderId="22" xfId="0" applyFont="1" applyBorder="1"/>
    <xf numFmtId="0" fontId="1" fillId="0" borderId="23" xfId="0" applyFont="1" applyBorder="1"/>
    <xf numFmtId="0" fontId="0" fillId="0" borderId="25" xfId="0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10" fontId="0" fillId="0" borderId="31" xfId="0" applyNumberFormat="1" applyBorder="1"/>
    <xf numFmtId="0" fontId="0" fillId="0" borderId="0" xfId="0" applyAlignment="1">
      <alignment wrapText="1"/>
    </xf>
    <xf numFmtId="0" fontId="0" fillId="6" borderId="3" xfId="0" applyFill="1" applyBorder="1"/>
    <xf numFmtId="0" fontId="0" fillId="6" borderId="4" xfId="0" applyFill="1" applyBorder="1"/>
    <xf numFmtId="10" fontId="0" fillId="6" borderId="4" xfId="0" applyNumberFormat="1" applyFill="1" applyBorder="1"/>
    <xf numFmtId="0" fontId="0" fillId="6" borderId="6" xfId="0" applyFill="1" applyBorder="1"/>
    <xf numFmtId="0" fontId="0" fillId="6" borderId="24" xfId="0" applyFill="1" applyBorder="1"/>
    <xf numFmtId="10" fontId="0" fillId="6" borderId="24" xfId="0" applyNumberFormat="1" applyFill="1" applyBorder="1"/>
    <xf numFmtId="10" fontId="0" fillId="0" borderId="21" xfId="0" applyNumberFormat="1" applyBorder="1"/>
    <xf numFmtId="0" fontId="0" fillId="0" borderId="32" xfId="0" applyBorder="1"/>
    <xf numFmtId="0" fontId="1" fillId="0" borderId="33" xfId="0" applyFont="1" applyBorder="1"/>
    <xf numFmtId="0" fontId="1" fillId="0" borderId="34" xfId="0" applyFont="1" applyBorder="1"/>
    <xf numFmtId="0" fontId="5" fillId="5" borderId="35" xfId="0" applyFont="1" applyFill="1" applyBorder="1" applyAlignment="1">
      <alignment horizontal="center"/>
    </xf>
    <xf numFmtId="0" fontId="1" fillId="0" borderId="35" xfId="0" applyFont="1" applyBorder="1"/>
    <xf numFmtId="0" fontId="10" fillId="0" borderId="35" xfId="0" applyFont="1" applyBorder="1"/>
    <xf numFmtId="0" fontId="1" fillId="0" borderId="36" xfId="0" applyFont="1" applyBorder="1"/>
    <xf numFmtId="2" fontId="1" fillId="0" borderId="10" xfId="0" applyNumberFormat="1" applyFont="1" applyBorder="1"/>
    <xf numFmtId="0" fontId="5" fillId="2" borderId="35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right"/>
    </xf>
    <xf numFmtId="0" fontId="14" fillId="0" borderId="19" xfId="0" applyFont="1" applyBorder="1" applyAlignment="1">
      <alignment horizontal="center" vertical="center"/>
    </xf>
    <xf numFmtId="2" fontId="0" fillId="4" borderId="4" xfId="0" applyNumberFormat="1" applyFill="1" applyBorder="1"/>
    <xf numFmtId="2" fontId="1" fillId="3" borderId="8" xfId="0" applyNumberFormat="1" applyFont="1" applyFill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37" xfId="0" applyBorder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right"/>
    </xf>
    <xf numFmtId="0" fontId="5" fillId="2" borderId="46" xfId="0" applyFont="1" applyFill="1" applyBorder="1" applyAlignment="1">
      <alignment horizontal="center"/>
    </xf>
    <xf numFmtId="0" fontId="0" fillId="0" borderId="4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0" fontId="18" fillId="0" borderId="0" xfId="1" applyNumberFormat="1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1" fillId="7" borderId="0" xfId="0" applyFont="1" applyFill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5" fillId="4" borderId="42" xfId="0" applyFont="1" applyFill="1" applyBorder="1" applyAlignment="1">
      <alignment horizontal="center"/>
    </xf>
    <xf numFmtId="0" fontId="5" fillId="4" borderId="38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5" fillId="9" borderId="44" xfId="0" applyFont="1" applyFill="1" applyBorder="1" applyAlignment="1">
      <alignment horizontal="center"/>
    </xf>
    <xf numFmtId="0" fontId="5" fillId="9" borderId="45" xfId="0" applyFont="1" applyFill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9" fontId="5" fillId="2" borderId="7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/>
    <xf numFmtId="0" fontId="0" fillId="0" borderId="0" xfId="0" applyAlignment="1"/>
    <xf numFmtId="0" fontId="1" fillId="0" borderId="50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166" fontId="1" fillId="3" borderId="9" xfId="0" applyNumberFormat="1" applyFont="1" applyFill="1" applyBorder="1" applyAlignment="1">
      <alignment horizontal="center"/>
    </xf>
    <xf numFmtId="166" fontId="1" fillId="3" borderId="5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2" fontId="0" fillId="0" borderId="0" xfId="0" applyNumberFormat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0" borderId="9" xfId="0" applyNumberFormat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9" xfId="0" applyFont="1" applyBorder="1"/>
    <xf numFmtId="166" fontId="1" fillId="0" borderId="37" xfId="0" applyNumberFormat="1" applyFont="1" applyBorder="1"/>
    <xf numFmtId="0" fontId="14" fillId="0" borderId="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dwards, Aniya Lael" id="{8C413E5A-B1E3-4F9A-8C14-DF725D175429}" userId="S::edwar242@purdue.edu::e559f879-9bee-4ec4-bdd7-b3804b695c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" dT="2024-12-30T22:00:32.27" personId="{8C413E5A-B1E3-4F9A-8C14-DF725D175429}" id="{BAFBC2D2-874A-43B9-A1D7-C731259A7B1A}">
    <text>Insert type of modification and percent concentration in these cells</text>
  </threadedComment>
  <threadedComment ref="M5" dT="2024-12-30T21:55:09.10" personId="{8C413E5A-B1E3-4F9A-8C14-DF725D175429}" id="{22232610-E80B-481C-97DE-91E5BB65F072}">
    <text>Edit base cement concentration here.</text>
  </threadedComment>
  <threadedComment ref="P7" dT="2024-12-30T21:53:58.67" personId="{8C413E5A-B1E3-4F9A-8C14-DF725D175429}" id="{D9D7CB9C-6B2B-4181-B9E4-B961CB327FCB}">
    <text>Edit sand and gravel ratios here.</text>
  </threadedComment>
  <threadedComment ref="L19" dT="2024-12-30T22:00:32.27" personId="{8C413E5A-B1E3-4F9A-8C14-DF725D175429}" id="{61125660-B4FF-4A20-80A3-1158EF486400}">
    <text>Insert type of modification and percent concentration in these cells</text>
  </threadedComment>
  <threadedComment ref="M20" dT="2024-12-30T21:55:09.10" personId="{8C413E5A-B1E3-4F9A-8C14-DF725D175429}" id="{E8E827C7-54FB-4689-87D2-1588C8F71C07}">
    <text>Edit base cement concentration here.</text>
  </threadedComment>
  <threadedComment ref="P22" dT="2024-12-30T21:53:58.67" personId="{8C413E5A-B1E3-4F9A-8C14-DF725D175429}" id="{AFC768BB-B063-41B9-8F24-555EBF8144EA}">
    <text>Edit sand and gravel ratios here.</text>
  </threadedComment>
  <threadedComment ref="L34" dT="2024-12-30T22:00:32.27" personId="{8C413E5A-B1E3-4F9A-8C14-DF725D175429}" id="{27BC808A-D1AE-4BB5-95A5-5E808F683FDB}">
    <text>Insert type of modification and percent concentration in these cells</text>
  </threadedComment>
  <threadedComment ref="M35" dT="2024-12-30T21:55:09.10" personId="{8C413E5A-B1E3-4F9A-8C14-DF725D175429}" id="{0D69CB81-C5D8-4709-8DDC-7146A6431DAE}">
    <text>Edit base cement concentration here.</text>
  </threadedComment>
  <threadedComment ref="P37" dT="2024-12-30T21:53:58.67" personId="{8C413E5A-B1E3-4F9A-8C14-DF725D175429}" id="{48807CBF-A731-43DE-B94D-2151013AB522}">
    <text>Edit sand and gravel ratios here.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F97B7-3D33-4066-A5F3-D8B5CCB246B3}">
  <dimension ref="E3:T14"/>
  <sheetViews>
    <sheetView tabSelected="1" workbookViewId="0">
      <selection activeCell="F5" sqref="F5"/>
    </sheetView>
  </sheetViews>
  <sheetFormatPr defaultRowHeight="15"/>
  <cols>
    <col min="5" max="5" width="21.7109375" bestFit="1" customWidth="1"/>
  </cols>
  <sheetData>
    <row r="3" spans="5:20">
      <c r="E3" s="118" t="s">
        <v>0</v>
      </c>
      <c r="F3" s="118"/>
      <c r="G3" s="118"/>
      <c r="H3" s="118"/>
      <c r="I3" s="118"/>
      <c r="J3" s="118"/>
      <c r="K3" s="118"/>
    </row>
    <row r="4" spans="5:20">
      <c r="E4" t="s">
        <v>1</v>
      </c>
      <c r="F4" s="118">
        <v>0.42</v>
      </c>
      <c r="G4" s="118"/>
      <c r="H4" s="118"/>
      <c r="I4" s="118"/>
      <c r="J4" s="118"/>
      <c r="K4" s="118"/>
      <c r="R4" s="18" t="s">
        <v>2</v>
      </c>
      <c r="S4" s="18" t="s">
        <v>3</v>
      </c>
      <c r="T4" s="27" t="s">
        <v>4</v>
      </c>
    </row>
    <row r="5" spans="5:20">
      <c r="F5" s="10" t="s">
        <v>5</v>
      </c>
      <c r="G5" s="10" t="s">
        <v>6</v>
      </c>
      <c r="H5" s="10" t="s">
        <v>7</v>
      </c>
      <c r="I5" s="10"/>
      <c r="J5" s="10"/>
      <c r="K5" s="10"/>
      <c r="N5" s="10"/>
      <c r="O5" s="10"/>
      <c r="P5" s="10"/>
      <c r="Q5" s="10"/>
      <c r="R5" s="18" t="s">
        <v>8</v>
      </c>
      <c r="S5" s="18">
        <v>0.5</v>
      </c>
      <c r="T5" s="27" t="s">
        <v>9</v>
      </c>
    </row>
    <row r="6" spans="5:20">
      <c r="E6" t="s">
        <v>10</v>
      </c>
      <c r="F6" s="14" t="e">
        <f>#REF!</f>
        <v>#REF!</v>
      </c>
      <c r="G6" s="14" t="e">
        <f>#REF!</f>
        <v>#REF!</v>
      </c>
      <c r="H6" s="14" t="e">
        <f>#REF!</f>
        <v>#REF!</v>
      </c>
      <c r="I6" s="14"/>
      <c r="J6" s="14"/>
      <c r="K6" s="14"/>
      <c r="N6" s="14"/>
      <c r="O6" s="14"/>
      <c r="P6" s="14"/>
      <c r="Q6" s="14"/>
      <c r="R6" s="26" t="s">
        <v>11</v>
      </c>
      <c r="S6" s="26">
        <v>1</v>
      </c>
    </row>
    <row r="7" spans="5:20">
      <c r="E7" t="s">
        <v>12</v>
      </c>
      <c r="F7" s="14" t="e">
        <f>#REF!</f>
        <v>#REF!</v>
      </c>
      <c r="G7" s="14" t="e">
        <f>#REF!</f>
        <v>#REF!</v>
      </c>
      <c r="H7" s="14" t="e">
        <f>#REF!</f>
        <v>#REF!</v>
      </c>
      <c r="I7" s="14"/>
      <c r="J7" s="14"/>
      <c r="K7" s="14"/>
      <c r="N7" s="14"/>
      <c r="O7" s="14"/>
      <c r="P7" s="14"/>
      <c r="Q7" s="14"/>
      <c r="S7" s="26">
        <v>2</v>
      </c>
      <c r="T7" s="18"/>
    </row>
    <row r="8" spans="5:20">
      <c r="E8" t="s">
        <v>13</v>
      </c>
      <c r="F8" s="14" t="e">
        <f>#REF!</f>
        <v>#REF!</v>
      </c>
      <c r="G8" s="14" t="e">
        <f>#REF!</f>
        <v>#REF!</v>
      </c>
      <c r="H8" s="14" t="s">
        <v>14</v>
      </c>
      <c r="I8" s="14"/>
      <c r="J8" s="14"/>
      <c r="K8" s="14"/>
      <c r="N8" s="14"/>
      <c r="O8" s="14"/>
      <c r="P8" s="14"/>
      <c r="Q8" s="14"/>
      <c r="R8" s="14"/>
      <c r="S8" s="14"/>
    </row>
    <row r="9" spans="5:20">
      <c r="E9" t="s">
        <v>15</v>
      </c>
      <c r="F9" s="14" t="e">
        <f>#REF!</f>
        <v>#REF!</v>
      </c>
      <c r="G9" s="14" t="s">
        <v>14</v>
      </c>
      <c r="H9" s="14" t="s">
        <v>14</v>
      </c>
      <c r="I9" s="14"/>
      <c r="J9" s="14"/>
      <c r="K9" s="14"/>
      <c r="N9" s="14"/>
      <c r="O9" s="14"/>
      <c r="P9" s="14"/>
      <c r="Q9" s="14"/>
      <c r="R9" s="14"/>
      <c r="S9" s="14"/>
    </row>
    <row r="10" spans="5:20" ht="14.25" customHeight="1">
      <c r="F10" s="118" t="s">
        <v>16</v>
      </c>
      <c r="G10" s="118"/>
      <c r="H10" s="118"/>
    </row>
    <row r="11" spans="5:20">
      <c r="E11" t="s">
        <v>17</v>
      </c>
      <c r="F11" t="e">
        <f>F9/F8</f>
        <v>#REF!</v>
      </c>
      <c r="G11" t="s">
        <v>14</v>
      </c>
      <c r="H11" t="s">
        <v>14</v>
      </c>
    </row>
    <row r="12" spans="5:20">
      <c r="E12" t="s">
        <v>18</v>
      </c>
      <c r="F12" t="e">
        <f>F9/F6</f>
        <v>#REF!</v>
      </c>
      <c r="G12" t="s">
        <v>14</v>
      </c>
      <c r="H12" t="s">
        <v>14</v>
      </c>
    </row>
    <row r="13" spans="5:20">
      <c r="E13" t="s">
        <v>19</v>
      </c>
      <c r="F13" t="e">
        <f>F8/F6</f>
        <v>#REF!</v>
      </c>
      <c r="G13" t="e">
        <f t="shared" ref="G13" si="0">G8/G6</f>
        <v>#REF!</v>
      </c>
      <c r="H13" t="s">
        <v>14</v>
      </c>
    </row>
    <row r="14" spans="5:20">
      <c r="E14" t="s">
        <v>20</v>
      </c>
      <c r="F14" t="e">
        <f>F7/F6</f>
        <v>#REF!</v>
      </c>
      <c r="G14" t="e">
        <f t="shared" ref="G14:H14" si="1">G7/G6</f>
        <v>#REF!</v>
      </c>
      <c r="H14" t="e">
        <f t="shared" si="1"/>
        <v>#REF!</v>
      </c>
    </row>
  </sheetData>
  <mergeCells count="4">
    <mergeCell ref="F4:H4"/>
    <mergeCell ref="I4:K4"/>
    <mergeCell ref="E3:K3"/>
    <mergeCell ref="F10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113F8-15A2-4E32-9CC2-4E92946DA101}">
  <dimension ref="B1:AN94"/>
  <sheetViews>
    <sheetView zoomScale="94" zoomScaleNormal="64" workbookViewId="0">
      <selection activeCell="C14" sqref="C14"/>
    </sheetView>
  </sheetViews>
  <sheetFormatPr defaultRowHeight="15" customHeight="1"/>
  <cols>
    <col min="2" max="2" width="34" customWidth="1"/>
    <col min="3" max="4" width="16" customWidth="1"/>
    <col min="5" max="5" width="14.85546875" customWidth="1"/>
    <col min="6" max="6" width="20.5703125" customWidth="1"/>
    <col min="7" max="7" width="16.85546875" customWidth="1"/>
    <col min="8" max="8" width="20.5703125" bestFit="1" customWidth="1"/>
    <col min="9" max="9" width="8.7109375" customWidth="1"/>
    <col min="10" max="10" width="7.7109375" customWidth="1"/>
    <col min="11" max="12" width="20.7109375" customWidth="1"/>
    <col min="13" max="16" width="18.5703125" customWidth="1"/>
    <col min="17" max="17" width="20.28515625" bestFit="1" customWidth="1"/>
    <col min="18" max="18" width="20.28515625" customWidth="1"/>
    <col min="19" max="20" width="18.5703125" customWidth="1"/>
    <col min="21" max="24" width="20.7109375" customWidth="1"/>
    <col min="26" max="26" width="20.7109375" customWidth="1"/>
    <col min="27" max="34" width="18.5703125" customWidth="1"/>
    <col min="35" max="37" width="20.7109375" customWidth="1"/>
    <col min="38" max="40" width="27.85546875" customWidth="1"/>
  </cols>
  <sheetData>
    <row r="1" spans="2:40" ht="14.25" customHeight="1">
      <c r="M1" s="10"/>
      <c r="N1" s="10"/>
      <c r="Q1" s="10"/>
      <c r="R1" s="10"/>
      <c r="S1" s="10"/>
      <c r="T1" s="10"/>
      <c r="U1" s="10"/>
      <c r="V1" s="10"/>
      <c r="W1" s="10"/>
      <c r="X1" s="10"/>
    </row>
    <row r="2" spans="2:40" ht="14.25" customHeight="1">
      <c r="B2" s="23" t="s">
        <v>21</v>
      </c>
      <c r="C2" s="20" t="s">
        <v>22</v>
      </c>
      <c r="E2" t="s">
        <v>23</v>
      </c>
      <c r="F2" t="s">
        <v>24</v>
      </c>
      <c r="L2" s="63"/>
      <c r="M2" s="64" t="s">
        <v>25</v>
      </c>
      <c r="N2" s="64" t="s">
        <v>26</v>
      </c>
      <c r="O2" s="64" t="s">
        <v>27</v>
      </c>
      <c r="P2" s="64" t="s">
        <v>28</v>
      </c>
      <c r="Q2" s="64" t="s">
        <v>29</v>
      </c>
      <c r="R2" s="64" t="s">
        <v>30</v>
      </c>
      <c r="S2" s="64" t="s">
        <v>31</v>
      </c>
      <c r="T2" s="65" t="s">
        <v>32</v>
      </c>
      <c r="U2" s="65" t="s">
        <v>33</v>
      </c>
      <c r="V2" s="119"/>
      <c r="W2" s="120"/>
      <c r="X2" s="121"/>
      <c r="Y2" s="4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2:40" ht="30.75" customHeight="1">
      <c r="B3" s="24" t="s">
        <v>34</v>
      </c>
      <c r="C3" s="21">
        <f>((2*0.0254)^2)*(8*0.0254)*PI()</f>
        <v>1.6474073560417846E-3</v>
      </c>
      <c r="E3" s="55" t="s">
        <v>35</v>
      </c>
      <c r="F3" s="18">
        <v>1.1000000000000001</v>
      </c>
      <c r="L3" s="66" t="s">
        <v>36</v>
      </c>
      <c r="M3" s="98">
        <f>'Mix Design'!F4</f>
        <v>0.42</v>
      </c>
      <c r="N3" s="99"/>
      <c r="O3" s="99"/>
      <c r="P3" s="99"/>
      <c r="Q3" s="99"/>
      <c r="R3" s="99"/>
      <c r="S3" s="99"/>
      <c r="T3" s="99"/>
      <c r="U3" s="100"/>
      <c r="V3" s="101"/>
      <c r="W3" s="102"/>
      <c r="X3" s="151"/>
      <c r="Y3" s="42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</row>
    <row r="4" spans="2:40" ht="23.25" customHeight="1">
      <c r="B4" s="24" t="s">
        <v>37</v>
      </c>
      <c r="C4" s="21">
        <f>(4*0.0254)*(4*0.0254)*(16*0.0254)</f>
        <v>4.1950883839999998E-3</v>
      </c>
      <c r="E4" s="55"/>
      <c r="F4" s="18"/>
      <c r="L4" s="71" t="s">
        <v>38</v>
      </c>
      <c r="M4" s="103">
        <v>0</v>
      </c>
      <c r="N4" s="104"/>
      <c r="O4" s="104"/>
      <c r="P4" s="104"/>
      <c r="Q4" s="104"/>
      <c r="R4" s="104"/>
      <c r="S4" s="104"/>
      <c r="T4" s="104"/>
      <c r="U4" s="105"/>
      <c r="V4" s="73" t="s">
        <v>39</v>
      </c>
      <c r="W4" s="106" t="s">
        <v>40</v>
      </c>
      <c r="X4" s="152"/>
      <c r="Y4" s="42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</row>
    <row r="5" spans="2:40" ht="15" customHeight="1">
      <c r="B5" s="24" t="s">
        <v>41</v>
      </c>
      <c r="C5" s="21">
        <v>6</v>
      </c>
      <c r="K5" s="9"/>
      <c r="L5" s="67" t="s">
        <v>10</v>
      </c>
      <c r="M5" s="57">
        <f>N5/1.686</f>
        <v>390.2728351126928</v>
      </c>
      <c r="N5" s="2">
        <v>658</v>
      </c>
      <c r="O5" s="2">
        <f>M5/$C$13</f>
        <v>0.12389613813101359</v>
      </c>
      <c r="P5" s="2">
        <f>N5/$D$13</f>
        <v>0.12389613813101358</v>
      </c>
      <c r="Q5" s="2">
        <f t="shared" ref="Q5:Q11" si="0">O5*$C$7</f>
        <v>1.224644456053205E-3</v>
      </c>
      <c r="R5" s="2">
        <f t="shared" ref="R5:R11" si="1">P5*$C$8</f>
        <v>1.6018349485175921E-3</v>
      </c>
      <c r="S5" s="2">
        <f>Q5*$C$13*1000</f>
        <v>3857.6300365675957</v>
      </c>
      <c r="T5" s="3">
        <f>R5*$D$13</f>
        <v>8.5071852280820792</v>
      </c>
      <c r="U5" s="15">
        <f>S5*$F$3/1000</f>
        <v>4.2433930402243556</v>
      </c>
      <c r="V5" s="5">
        <f>T5*$F$3</f>
        <v>9.3579037508902871</v>
      </c>
      <c r="W5" s="153" t="s">
        <v>17</v>
      </c>
      <c r="X5" s="154">
        <f>U8/U7</f>
        <v>1.4288321167883211</v>
      </c>
      <c r="Y5" s="42"/>
      <c r="Z5" s="1"/>
      <c r="AI5" s="13"/>
      <c r="AJ5" s="13"/>
      <c r="AK5" s="30"/>
    </row>
    <row r="6" spans="2:40" ht="15" customHeight="1">
      <c r="B6" s="24" t="s">
        <v>42</v>
      </c>
      <c r="C6" s="21">
        <v>0</v>
      </c>
      <c r="K6" s="9"/>
      <c r="L6" s="67" t="s">
        <v>12</v>
      </c>
      <c r="M6" s="2">
        <f>M5*$M$3</f>
        <v>163.91459074733098</v>
      </c>
      <c r="N6" s="2">
        <f>M6*1.686</f>
        <v>276.36</v>
      </c>
      <c r="O6" s="2">
        <f>M6/$C$14</f>
        <v>0.16391459074733097</v>
      </c>
      <c r="P6" s="2">
        <f>N6/$D$14</f>
        <v>0.16391459074733097</v>
      </c>
      <c r="Q6" s="2">
        <f t="shared" si="0"/>
        <v>1.6202046153583902E-3</v>
      </c>
      <c r="R6" s="2">
        <f t="shared" si="1"/>
        <v>2.1192276368887744E-3</v>
      </c>
      <c r="S6" s="2">
        <f>Q6*$C$14*1000</f>
        <v>1620.2046153583901</v>
      </c>
      <c r="T6" s="3">
        <f>R6*$D$14</f>
        <v>3.5730177957944735</v>
      </c>
      <c r="U6" s="15">
        <f>S6*$F$3/1000</f>
        <v>1.7822250768942292</v>
      </c>
      <c r="V6" s="5">
        <f t="shared" ref="V6:V11" si="2">T6*$F$3</f>
        <v>3.9303195753739213</v>
      </c>
      <c r="W6" s="153" t="s">
        <v>43</v>
      </c>
      <c r="X6" s="154">
        <f>U7/U5</f>
        <v>2.0000352853765619</v>
      </c>
      <c r="Y6" s="42"/>
      <c r="Z6" s="1"/>
      <c r="AI6" s="13"/>
      <c r="AJ6" s="13"/>
      <c r="AK6" s="30"/>
      <c r="AL6" s="13"/>
      <c r="AM6" s="13"/>
      <c r="AN6" s="13"/>
    </row>
    <row r="7" spans="2:40" ht="15" customHeight="1">
      <c r="B7" s="24" t="s">
        <v>44</v>
      </c>
      <c r="C7" s="21">
        <f>(C3*C5)+(C4*C6)</f>
        <v>9.8844441362507078E-3</v>
      </c>
      <c r="K7" s="9"/>
      <c r="L7" s="67" t="s">
        <v>45</v>
      </c>
      <c r="M7" s="2">
        <f>O7*$C$15</f>
        <v>780.55944114933436</v>
      </c>
      <c r="N7" s="2">
        <f>P7*$D$15</f>
        <v>1316.0232177777775</v>
      </c>
      <c r="O7" s="57">
        <f>(1-(SUM(O5:O6,O9:O11)))*0.4</f>
        <v>0.28487570844866217</v>
      </c>
      <c r="P7" s="57">
        <f>(1-(SUM(P5:P6,P9:P11)))*0.4</f>
        <v>0.28487570844866217</v>
      </c>
      <c r="Q7" s="2">
        <f t="shared" si="0"/>
        <v>2.8158380259356449E-3</v>
      </c>
      <c r="R7" s="2">
        <f t="shared" si="1"/>
        <v>3.6831161379238236E-3</v>
      </c>
      <c r="S7" s="2">
        <f>Q7*$C$15*1000</f>
        <v>7715.3961910636672</v>
      </c>
      <c r="T7" s="3">
        <f>R7*$D$15</f>
        <v>17.01467063539841</v>
      </c>
      <c r="U7" s="15">
        <f t="shared" ref="U7:U11" si="3">S7*$F$3/1000</f>
        <v>8.486935810170035</v>
      </c>
      <c r="V7" s="5">
        <f t="shared" si="2"/>
        <v>18.716137698938251</v>
      </c>
      <c r="W7" s="153" t="s">
        <v>46</v>
      </c>
      <c r="X7" s="154">
        <f>U8/U5</f>
        <v>2.8577146504559265</v>
      </c>
      <c r="Y7" s="42"/>
      <c r="Z7" s="1"/>
      <c r="AF7" s="31"/>
      <c r="AI7" s="13"/>
      <c r="AJ7" s="13"/>
      <c r="AK7" s="30"/>
    </row>
    <row r="8" spans="2:40" ht="15" customHeight="1">
      <c r="B8" s="12" t="s">
        <v>47</v>
      </c>
      <c r="C8" s="22">
        <f>C7*1.308</f>
        <v>1.2928852930215926E-2</v>
      </c>
      <c r="F8" s="17"/>
      <c r="K8" s="9"/>
      <c r="L8" s="67" t="s">
        <v>15</v>
      </c>
      <c r="M8" s="2">
        <f>O8*$C$16</f>
        <v>1115.2883985765125</v>
      </c>
      <c r="N8" s="2">
        <f>P8*$D$16</f>
        <v>1880.3762399999998</v>
      </c>
      <c r="O8" s="57">
        <f>(1-(SUM(O5:O6,O9:O11)))*0.6</f>
        <v>0.42731356267299325</v>
      </c>
      <c r="P8" s="57">
        <f>(1-(SUM(P5:P6,P9:P11)))*0.6</f>
        <v>0.42731356267299325</v>
      </c>
      <c r="Q8" s="2">
        <f t="shared" si="0"/>
        <v>4.2237570389034671E-3</v>
      </c>
      <c r="R8" s="2">
        <f t="shared" si="1"/>
        <v>5.5246742068857354E-3</v>
      </c>
      <c r="S8" s="2">
        <f>Q8*$C$16*1000</f>
        <v>11024.005871538049</v>
      </c>
      <c r="T8" s="3">
        <f>R8*$D$16</f>
        <v>24.311107860432404</v>
      </c>
      <c r="U8" s="15">
        <f t="shared" si="3"/>
        <v>12.126406458691855</v>
      </c>
      <c r="V8" s="5">
        <f t="shared" si="2"/>
        <v>26.742218646475646</v>
      </c>
      <c r="W8" s="75" t="s">
        <v>48</v>
      </c>
      <c r="X8" s="155">
        <f>U6/U5</f>
        <v>0.41999999999999993</v>
      </c>
      <c r="Y8" s="42"/>
      <c r="Z8" s="1"/>
      <c r="AI8" s="13"/>
      <c r="AJ8" s="13"/>
      <c r="AK8" s="30"/>
    </row>
    <row r="9" spans="2:40" ht="15" customHeight="1">
      <c r="B9" s="25" t="s">
        <v>49</v>
      </c>
      <c r="C9" s="81" t="s">
        <v>50</v>
      </c>
      <c r="L9" s="67" t="s">
        <v>51</v>
      </c>
      <c r="M9" s="2">
        <v>0</v>
      </c>
      <c r="N9" s="2">
        <f>M9*1.686</f>
        <v>0</v>
      </c>
      <c r="O9" s="2">
        <v>0</v>
      </c>
      <c r="P9" s="2">
        <v>0</v>
      </c>
      <c r="Q9" s="2">
        <f t="shared" si="0"/>
        <v>0</v>
      </c>
      <c r="R9" s="2">
        <f t="shared" si="1"/>
        <v>0</v>
      </c>
      <c r="S9" s="2">
        <f>Q9*$E$19*1000</f>
        <v>0</v>
      </c>
      <c r="T9" s="3">
        <v>0</v>
      </c>
      <c r="U9" s="15">
        <f t="shared" si="3"/>
        <v>0</v>
      </c>
      <c r="V9" s="5">
        <f t="shared" si="2"/>
        <v>0</v>
      </c>
      <c r="W9" s="156"/>
      <c r="X9" s="157"/>
      <c r="Y9" s="42"/>
      <c r="Z9" s="1"/>
      <c r="AI9" s="13"/>
      <c r="AJ9" s="13"/>
      <c r="AK9" s="30"/>
    </row>
    <row r="10" spans="2:40" ht="15" customHeight="1">
      <c r="L10" s="68" t="s">
        <v>52</v>
      </c>
      <c r="M10" s="2">
        <f>M4*M5</f>
        <v>0</v>
      </c>
      <c r="N10" s="2">
        <f>M10*1.686</f>
        <v>0</v>
      </c>
      <c r="O10" s="2">
        <f>M10/$C$17</f>
        <v>0</v>
      </c>
      <c r="P10" s="2">
        <f t="shared" ref="P10" si="4">O10*1.308</f>
        <v>0</v>
      </c>
      <c r="Q10" s="2">
        <f t="shared" si="0"/>
        <v>0</v>
      </c>
      <c r="R10" s="2">
        <f t="shared" si="1"/>
        <v>0</v>
      </c>
      <c r="S10" s="2">
        <f>Q10*$C$17*1000</f>
        <v>0</v>
      </c>
      <c r="T10" s="3">
        <f>P10*$D$17</f>
        <v>0</v>
      </c>
      <c r="U10" s="15">
        <f t="shared" si="3"/>
        <v>0</v>
      </c>
      <c r="V10" s="5">
        <f t="shared" si="2"/>
        <v>0</v>
      </c>
      <c r="W10" s="156"/>
      <c r="X10" s="157"/>
      <c r="Y10" s="42"/>
      <c r="Z10" s="33"/>
      <c r="AI10" s="13"/>
      <c r="AJ10" s="13"/>
      <c r="AK10" s="30"/>
    </row>
    <row r="11" spans="2:40" ht="15" customHeight="1">
      <c r="B11" s="95" t="s">
        <v>53</v>
      </c>
      <c r="C11" s="95"/>
      <c r="D11" s="95"/>
      <c r="E11" s="95"/>
      <c r="F11" s="95"/>
      <c r="L11" s="67" t="s">
        <v>54</v>
      </c>
      <c r="M11" s="2">
        <f>M5*M4</f>
        <v>0</v>
      </c>
      <c r="N11" s="2">
        <f t="shared" ref="N11" si="5">M11*1.686</f>
        <v>0</v>
      </c>
      <c r="O11" s="2">
        <f>M11/$C$18</f>
        <v>0</v>
      </c>
      <c r="P11" s="2">
        <f>O11*1.308</f>
        <v>0</v>
      </c>
      <c r="Q11" s="2">
        <f t="shared" si="0"/>
        <v>0</v>
      </c>
      <c r="R11" s="2">
        <f t="shared" si="1"/>
        <v>0</v>
      </c>
      <c r="S11" s="2">
        <f>Q11*$C$18*1000</f>
        <v>0</v>
      </c>
      <c r="T11" s="3">
        <f>R11*$D$18</f>
        <v>0</v>
      </c>
      <c r="U11" s="15">
        <f t="shared" si="3"/>
        <v>0</v>
      </c>
      <c r="V11" s="5">
        <f t="shared" si="2"/>
        <v>0</v>
      </c>
      <c r="W11" s="156"/>
      <c r="X11" s="157"/>
      <c r="Y11" s="42"/>
      <c r="Z11" s="33"/>
      <c r="AI11" s="13"/>
      <c r="AJ11" s="13"/>
      <c r="AK11" s="30"/>
    </row>
    <row r="12" spans="2:40" ht="15" customHeight="1">
      <c r="B12" s="49" t="s">
        <v>55</v>
      </c>
      <c r="C12" s="53" t="s">
        <v>56</v>
      </c>
      <c r="D12" s="46" t="s">
        <v>57</v>
      </c>
      <c r="E12" s="46" t="s">
        <v>58</v>
      </c>
      <c r="F12" s="47" t="s">
        <v>59</v>
      </c>
      <c r="G12" s="1"/>
      <c r="H12" s="1"/>
      <c r="I12" s="1"/>
      <c r="J12" s="1"/>
      <c r="L12" s="72" t="s">
        <v>60</v>
      </c>
      <c r="M12" s="6">
        <f>SUM(M5:M11)</f>
        <v>2450.0352655858705</v>
      </c>
      <c r="N12" s="6">
        <f t="shared" ref="N12" si="6">SUM(N5:N11)</f>
        <v>4130.7594577777772</v>
      </c>
      <c r="O12" s="6">
        <f>SUM(O5:O11)</f>
        <v>1</v>
      </c>
      <c r="P12" s="6">
        <f t="shared" ref="P12:T12" si="7">SUM(P5:P11)</f>
        <v>1</v>
      </c>
      <c r="Q12" s="6">
        <f t="shared" si="7"/>
        <v>9.8844441362507078E-3</v>
      </c>
      <c r="R12" s="6">
        <f t="shared" si="7"/>
        <v>1.2928852930215926E-2</v>
      </c>
      <c r="S12" s="6">
        <f t="shared" si="7"/>
        <v>24217.236714527702</v>
      </c>
      <c r="T12" s="6">
        <f t="shared" si="7"/>
        <v>53.405981519707368</v>
      </c>
      <c r="U12" s="16">
        <f>SUM(U5:U11)</f>
        <v>26.638960385980475</v>
      </c>
      <c r="V12" s="74">
        <f>SUM(V5:V11)</f>
        <v>58.746579671678106</v>
      </c>
      <c r="W12" s="158"/>
      <c r="X12" s="22"/>
      <c r="Y12" s="42"/>
      <c r="Z12" s="1"/>
      <c r="AJ12" s="9"/>
      <c r="AK12" s="1"/>
      <c r="AL12" s="1"/>
      <c r="AM12" s="1"/>
    </row>
    <row r="13" spans="2:40" ht="21">
      <c r="B13" s="50" t="s">
        <v>61</v>
      </c>
      <c r="C13" s="59">
        <v>3150</v>
      </c>
      <c r="D13" s="60">
        <f>C13*1.686</f>
        <v>5310.9</v>
      </c>
      <c r="E13" s="61">
        <v>0</v>
      </c>
      <c r="F13" s="48"/>
      <c r="L13" s="96"/>
      <c r="M13" s="159"/>
      <c r="N13" s="159"/>
      <c r="O13" s="159"/>
      <c r="P13" s="159"/>
      <c r="Q13" s="159"/>
      <c r="R13" s="159"/>
      <c r="S13" s="159"/>
      <c r="T13" s="159"/>
      <c r="U13" s="97"/>
      <c r="V13" s="160"/>
      <c r="W13" s="161"/>
      <c r="X13" s="22"/>
      <c r="Y13" s="42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9"/>
      <c r="AL13" s="34"/>
      <c r="AM13" s="35"/>
    </row>
    <row r="14" spans="2:40" ht="15" customHeight="1">
      <c r="B14" s="51" t="s">
        <v>12</v>
      </c>
      <c r="C14" s="56">
        <v>1000</v>
      </c>
      <c r="D14" s="57">
        <f t="shared" ref="D14" si="8">C14*1.686</f>
        <v>1686</v>
      </c>
      <c r="E14" s="58">
        <v>0</v>
      </c>
      <c r="F14" s="43"/>
      <c r="L14" s="67" t="s">
        <v>62</v>
      </c>
      <c r="M14" s="11">
        <f>M7/(1+$E$15)</f>
        <v>765.47949509594423</v>
      </c>
      <c r="N14" s="2"/>
      <c r="O14" s="2"/>
      <c r="P14" s="2"/>
      <c r="Q14" s="2"/>
      <c r="R14" s="2"/>
      <c r="S14" s="2">
        <f>S7/(1+$E$15)</f>
        <v>7566.3393067212583</v>
      </c>
      <c r="T14" s="2">
        <f>S14/453.6</f>
        <v>16.680642210584782</v>
      </c>
      <c r="U14" s="4"/>
      <c r="V14" s="158"/>
      <c r="W14" s="158"/>
      <c r="X14" s="22"/>
      <c r="Y14" s="42"/>
      <c r="Z14" s="1"/>
      <c r="AI14" s="9"/>
      <c r="AJ14" s="9"/>
      <c r="AK14" s="9"/>
      <c r="AM14" s="13"/>
    </row>
    <row r="15" spans="2:40" ht="15" customHeight="1">
      <c r="B15" s="51" t="s">
        <v>63</v>
      </c>
      <c r="C15" s="56">
        <v>2740</v>
      </c>
      <c r="D15" s="57">
        <f>C15*1.686</f>
        <v>4619.6399999999994</v>
      </c>
      <c r="E15" s="58">
        <v>1.9699999999999999E-2</v>
      </c>
      <c r="F15" s="43"/>
      <c r="L15" s="67" t="s">
        <v>64</v>
      </c>
      <c r="M15" s="2">
        <f>M8/(1+$E$16)</f>
        <v>1090.4266704893553</v>
      </c>
      <c r="N15" s="2"/>
      <c r="O15" s="2"/>
      <c r="P15" s="2"/>
      <c r="Q15" s="2"/>
      <c r="R15" s="2"/>
      <c r="S15" s="2">
        <f>S8/(1+$E$16)</f>
        <v>10778.261509129889</v>
      </c>
      <c r="T15" s="2">
        <f>S15/453.6</f>
        <v>23.761599446935378</v>
      </c>
      <c r="U15" s="4"/>
      <c r="V15" s="158"/>
      <c r="W15" s="158"/>
      <c r="X15" s="22"/>
      <c r="Y15" s="42"/>
      <c r="Z15" s="1"/>
      <c r="AI15" s="9"/>
      <c r="AJ15" s="9"/>
      <c r="AK15" s="9"/>
      <c r="AM15" s="13"/>
    </row>
    <row r="16" spans="2:40" ht="15" customHeight="1">
      <c r="B16" s="51" t="s">
        <v>65</v>
      </c>
      <c r="C16" s="56">
        <v>2610</v>
      </c>
      <c r="D16" s="57">
        <f>C16*1.686</f>
        <v>4400.46</v>
      </c>
      <c r="E16" s="58">
        <v>2.2800000000000001E-2</v>
      </c>
      <c r="F16" s="43"/>
      <c r="L16" s="67" t="s">
        <v>52</v>
      </c>
      <c r="M16" s="2">
        <f>M10/(1+$E$17)</f>
        <v>0</v>
      </c>
      <c r="N16" s="2"/>
      <c r="O16" s="2"/>
      <c r="P16" s="2"/>
      <c r="Q16" s="2"/>
      <c r="R16" s="2"/>
      <c r="S16" s="2">
        <f>S10/(1+$E$17)</f>
        <v>0</v>
      </c>
      <c r="T16" s="2">
        <f t="shared" ref="T16:T17" si="9">S16/453.6</f>
        <v>0</v>
      </c>
      <c r="U16" s="2"/>
      <c r="V16" s="158"/>
      <c r="W16" s="158"/>
      <c r="X16" s="162"/>
      <c r="Y16" s="42"/>
      <c r="Z16" s="1"/>
      <c r="AI16" s="9"/>
      <c r="AJ16" s="9"/>
      <c r="AK16" s="19"/>
    </row>
    <row r="17" spans="2:40" ht="15" customHeight="1">
      <c r="B17" s="51" t="s">
        <v>66</v>
      </c>
      <c r="C17" s="56">
        <v>1800</v>
      </c>
      <c r="D17" s="57">
        <v>3034.7999999999997</v>
      </c>
      <c r="E17" s="58">
        <v>0</v>
      </c>
      <c r="F17" s="43"/>
      <c r="L17" s="67" t="s">
        <v>54</v>
      </c>
      <c r="M17" s="2">
        <f>M11/(1+$E$18)</f>
        <v>0</v>
      </c>
      <c r="N17" s="2"/>
      <c r="O17" s="2"/>
      <c r="P17" s="2"/>
      <c r="Q17" s="2"/>
      <c r="R17" s="2"/>
      <c r="S17" s="2">
        <f>S11/(1+$E$18)</f>
        <v>0</v>
      </c>
      <c r="T17" s="2">
        <f t="shared" si="9"/>
        <v>0</v>
      </c>
      <c r="U17" s="2"/>
      <c r="V17" s="163"/>
      <c r="W17" s="164"/>
      <c r="X17" s="165"/>
      <c r="Y17" s="36"/>
      <c r="Z17" s="37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9"/>
      <c r="AM17" s="29"/>
      <c r="AN17" s="29"/>
    </row>
    <row r="18" spans="2:40" ht="15" customHeight="1">
      <c r="B18" s="51" t="s">
        <v>54</v>
      </c>
      <c r="C18" s="56">
        <v>1</v>
      </c>
      <c r="D18" s="57">
        <f t="shared" ref="D18" si="10">C18*1.686</f>
        <v>1.6859999999999999</v>
      </c>
      <c r="E18" s="58">
        <v>0</v>
      </c>
      <c r="F18" s="43"/>
      <c r="L18" s="69" t="s">
        <v>67</v>
      </c>
      <c r="M18" s="45">
        <f>(M7-M14)+(M8-M15)</f>
        <v>39.94167414054732</v>
      </c>
      <c r="N18" s="45"/>
      <c r="O18" s="45"/>
      <c r="P18" s="45"/>
      <c r="Q18" s="45"/>
      <c r="R18" s="45"/>
      <c r="S18" s="45">
        <f>(S7-S14)+(S8-S15)</f>
        <v>394.80124675056959</v>
      </c>
      <c r="T18" s="45">
        <f>S18/453.6</f>
        <v>0.87037311893864544</v>
      </c>
      <c r="U18" s="7">
        <f>T18*$F$3</f>
        <v>0.9574104308325101</v>
      </c>
      <c r="V18" s="70"/>
      <c r="W18" s="70"/>
      <c r="X18" s="166"/>
      <c r="Y18" s="38"/>
      <c r="Z18" s="1"/>
      <c r="AI18" s="13"/>
      <c r="AJ18" s="13"/>
      <c r="AK18" s="30"/>
    </row>
    <row r="19" spans="2:40" ht="27" customHeight="1">
      <c r="B19" s="52" t="s">
        <v>51</v>
      </c>
      <c r="C19" s="54"/>
      <c r="D19" s="44"/>
      <c r="E19" s="45">
        <v>0</v>
      </c>
      <c r="F19" s="62">
        <v>6.5000000000000002E-2</v>
      </c>
      <c r="L19" s="82" t="s">
        <v>68</v>
      </c>
      <c r="M19" s="122">
        <v>0.01</v>
      </c>
      <c r="N19" s="123"/>
      <c r="O19" s="123"/>
      <c r="P19" s="123"/>
      <c r="Q19" s="123"/>
      <c r="R19" s="123"/>
      <c r="S19" s="123"/>
      <c r="T19" s="123"/>
      <c r="U19" s="124"/>
      <c r="V19" s="167" t="s">
        <v>39</v>
      </c>
      <c r="W19" s="125" t="s">
        <v>40</v>
      </c>
      <c r="X19" s="168"/>
      <c r="Y19" s="38"/>
      <c r="Z19" s="1"/>
      <c r="AI19" s="13"/>
      <c r="AJ19" s="13"/>
      <c r="AK19" s="30"/>
      <c r="AL19" s="13"/>
      <c r="AM19" s="13"/>
      <c r="AN19" s="13"/>
    </row>
    <row r="20" spans="2:40" ht="15" customHeight="1">
      <c r="L20" s="67" t="s">
        <v>10</v>
      </c>
      <c r="M20" s="57">
        <f>N20/1.686</f>
        <v>390.2728351126928</v>
      </c>
      <c r="N20" s="2">
        <v>658</v>
      </c>
      <c r="O20" s="2">
        <f>M20/$C$13</f>
        <v>0.12389613813101359</v>
      </c>
      <c r="P20" s="2">
        <f>N20/$D$13</f>
        <v>0.12389613813101358</v>
      </c>
      <c r="Q20" s="2">
        <f t="shared" ref="Q20:Q26" si="11">O20*$C$7</f>
        <v>1.224644456053205E-3</v>
      </c>
      <c r="R20" s="2">
        <f t="shared" ref="R20:R26" si="12">P20*$C$8</f>
        <v>1.6018349485175921E-3</v>
      </c>
      <c r="S20" s="2">
        <f>Q20*$C$13*1000</f>
        <v>3857.6300365675957</v>
      </c>
      <c r="T20" s="3">
        <f>R20*$D$13</f>
        <v>8.5071852280820792</v>
      </c>
      <c r="U20" s="15">
        <f>S20*$F$3/1000</f>
        <v>4.2433930402243556</v>
      </c>
      <c r="V20" s="5">
        <f>T20*$F$3</f>
        <v>9.3579037508902871</v>
      </c>
      <c r="W20" s="153" t="s">
        <v>17</v>
      </c>
      <c r="X20" s="154">
        <f>U23/U22</f>
        <v>1.4288321167883211</v>
      </c>
      <c r="Y20" s="38"/>
      <c r="Z20" s="1"/>
      <c r="AF20" s="31"/>
      <c r="AI20" s="13"/>
      <c r="AJ20" s="13"/>
      <c r="AK20" s="30"/>
      <c r="AL20" s="13"/>
      <c r="AM20" s="13"/>
      <c r="AN20" s="13"/>
    </row>
    <row r="21" spans="2:40" ht="15" customHeight="1">
      <c r="F21" s="1"/>
      <c r="L21" s="67" t="s">
        <v>12</v>
      </c>
      <c r="M21" s="2">
        <f>M20*$M$3</f>
        <v>163.91459074733098</v>
      </c>
      <c r="N21" s="2">
        <f>M21*1.686</f>
        <v>276.36</v>
      </c>
      <c r="O21" s="2">
        <f>M21/$C$14</f>
        <v>0.16391459074733097</v>
      </c>
      <c r="P21" s="2">
        <f>N21/$D$14</f>
        <v>0.16391459074733097</v>
      </c>
      <c r="Q21" s="2">
        <f t="shared" si="11"/>
        <v>1.6202046153583902E-3</v>
      </c>
      <c r="R21" s="2">
        <f t="shared" si="12"/>
        <v>2.1192276368887744E-3</v>
      </c>
      <c r="S21" s="2">
        <f>Q21*$C$14*1000</f>
        <v>1620.2046153583901</v>
      </c>
      <c r="T21" s="3">
        <f>R21*$D$14</f>
        <v>3.5730177957944735</v>
      </c>
      <c r="U21" s="15">
        <f>S21*$F$3/1000</f>
        <v>1.7822250768942292</v>
      </c>
      <c r="V21" s="5">
        <f t="shared" ref="V21:V26" si="13">T21*$F$3</f>
        <v>3.9303195753739213</v>
      </c>
      <c r="W21" s="153" t="s">
        <v>43</v>
      </c>
      <c r="X21" s="154">
        <f>U22/U20</f>
        <v>1.9939463964876731</v>
      </c>
      <c r="Y21" s="38"/>
      <c r="Z21" s="1"/>
      <c r="AI21" s="13"/>
      <c r="AJ21" s="13"/>
      <c r="AK21" s="30"/>
      <c r="AM21" s="9"/>
      <c r="AN21" s="13"/>
    </row>
    <row r="22" spans="2:40" ht="15" customHeight="1">
      <c r="B22" s="1"/>
      <c r="C22" s="9"/>
      <c r="L22" s="67" t="s">
        <v>45</v>
      </c>
      <c r="M22" s="2">
        <f>O22*$C$15</f>
        <v>778.18311321998158</v>
      </c>
      <c r="N22" s="2">
        <f>P22*$D$15</f>
        <v>1310.782730311111</v>
      </c>
      <c r="O22" s="57">
        <f>(1-(SUM(O20:O21,O24:O26)))*0.4</f>
        <v>0.28400843548174509</v>
      </c>
      <c r="P22" s="57">
        <f>(1-(SUM(P20:P21,P24:P26)))*0.4</f>
        <v>0.28374131540793462</v>
      </c>
      <c r="Q22" s="2">
        <f t="shared" si="11"/>
        <v>2.8072655147432729E-3</v>
      </c>
      <c r="R22" s="2">
        <f t="shared" si="12"/>
        <v>3.6684497371351969E-3</v>
      </c>
      <c r="S22" s="2">
        <f>Q22*$C$15*1000</f>
        <v>7691.9075103965679</v>
      </c>
      <c r="T22" s="3">
        <f>R22*$D$15</f>
        <v>16.946917143659238</v>
      </c>
      <c r="U22" s="15">
        <f t="shared" ref="U22:U26" si="14">S22*$F$3/1000</f>
        <v>8.4610982614362253</v>
      </c>
      <c r="V22" s="5">
        <f t="shared" si="13"/>
        <v>18.641608858025165</v>
      </c>
      <c r="W22" s="153" t="s">
        <v>46</v>
      </c>
      <c r="X22" s="154">
        <f>U23/U20</f>
        <v>2.8490146504559268</v>
      </c>
      <c r="Y22" s="38"/>
      <c r="Z22" s="1"/>
      <c r="AI22" s="13"/>
      <c r="AJ22" s="13"/>
      <c r="AK22" s="30"/>
      <c r="AL22" s="1"/>
      <c r="AN22" s="13"/>
    </row>
    <row r="23" spans="2:40" ht="15" customHeight="1">
      <c r="B23" s="1"/>
      <c r="C23" s="9"/>
      <c r="L23" s="67" t="s">
        <v>15</v>
      </c>
      <c r="M23" s="2">
        <f>O23*$C$16</f>
        <v>1111.8930249110322</v>
      </c>
      <c r="N23" s="2">
        <f>P23*$D$16</f>
        <v>1872.8884632000002</v>
      </c>
      <c r="O23" s="57">
        <f>(1-(SUM(O20:O21,O24:O26)))*0.6</f>
        <v>0.42601265322261767</v>
      </c>
      <c r="P23" s="57">
        <f>(1-(SUM(P20:P21,P24:P26)))*0.6</f>
        <v>0.42561197311190196</v>
      </c>
      <c r="Q23" s="2">
        <f t="shared" si="11"/>
        <v>4.210898272114909E-3</v>
      </c>
      <c r="R23" s="2">
        <f t="shared" si="12"/>
        <v>5.502674605702796E-3</v>
      </c>
      <c r="S23" s="2">
        <f>Q23*$C$16*1000</f>
        <v>10990.444490219912</v>
      </c>
      <c r="T23" s="3">
        <f>R23*$D$16</f>
        <v>24.214299495410927</v>
      </c>
      <c r="U23" s="15">
        <f t="shared" si="14"/>
        <v>12.089488939241905</v>
      </c>
      <c r="V23" s="5">
        <f t="shared" si="13"/>
        <v>26.635729444952023</v>
      </c>
      <c r="W23" s="75" t="s">
        <v>48</v>
      </c>
      <c r="X23" s="155">
        <f>U21/U20</f>
        <v>0.41999999999999993</v>
      </c>
      <c r="Y23" s="38"/>
      <c r="Z23" s="1"/>
      <c r="AI23" s="13"/>
      <c r="AJ23" s="13"/>
      <c r="AK23" s="30"/>
      <c r="AN23" s="13"/>
    </row>
    <row r="24" spans="2:40" ht="15" customHeight="1">
      <c r="L24" s="67" t="s">
        <v>51</v>
      </c>
      <c r="M24" s="2">
        <v>0</v>
      </c>
      <c r="N24" s="2">
        <f>M24*1.686</f>
        <v>0</v>
      </c>
      <c r="O24" s="2">
        <v>0</v>
      </c>
      <c r="P24" s="2">
        <v>0</v>
      </c>
      <c r="Q24" s="2">
        <f t="shared" si="11"/>
        <v>0</v>
      </c>
      <c r="R24" s="2">
        <f t="shared" si="12"/>
        <v>0</v>
      </c>
      <c r="S24" s="2">
        <f>Q24*$E$19*1000</f>
        <v>0</v>
      </c>
      <c r="T24" s="3">
        <v>0</v>
      </c>
      <c r="U24" s="15">
        <f t="shared" si="14"/>
        <v>0</v>
      </c>
      <c r="V24" s="5">
        <f t="shared" si="13"/>
        <v>0</v>
      </c>
      <c r="W24" s="156"/>
      <c r="X24" s="157"/>
      <c r="Y24" s="38"/>
      <c r="Z24" s="33"/>
      <c r="AI24" s="13"/>
      <c r="AJ24" s="13"/>
      <c r="AK24" s="30"/>
    </row>
    <row r="25" spans="2:40" ht="15" customHeight="1">
      <c r="L25" s="68" t="s">
        <v>68</v>
      </c>
      <c r="M25" s="2">
        <f>M19*M20</f>
        <v>3.9027283511269282</v>
      </c>
      <c r="N25" s="2">
        <f>M25*1.686</f>
        <v>6.580000000000001</v>
      </c>
      <c r="O25" s="2">
        <f>M25/$C$17</f>
        <v>2.168182417292738E-3</v>
      </c>
      <c r="P25" s="2">
        <f t="shared" ref="P25" si="15">O25*1.308</f>
        <v>2.8359826018189015E-3</v>
      </c>
      <c r="Q25" s="2">
        <f t="shared" si="11"/>
        <v>2.1431277980931089E-5</v>
      </c>
      <c r="R25" s="2">
        <f t="shared" si="12"/>
        <v>3.6666001971567689E-5</v>
      </c>
      <c r="S25" s="2">
        <f>Q25*$C$17*1000</f>
        <v>38.576300365675962</v>
      </c>
      <c r="T25" s="3">
        <f>P25*$D$17</f>
        <v>8.6066400000000023</v>
      </c>
      <c r="U25" s="88">
        <f t="shared" si="14"/>
        <v>4.243393040224356E-2</v>
      </c>
      <c r="V25" s="5">
        <f t="shared" si="13"/>
        <v>9.4673040000000039</v>
      </c>
      <c r="W25" s="156"/>
      <c r="X25" s="157"/>
      <c r="Y25" s="38"/>
      <c r="Z25" s="1"/>
      <c r="AJ25" s="9"/>
      <c r="AK25" s="1"/>
      <c r="AL25" s="1"/>
      <c r="AM25" s="1"/>
    </row>
    <row r="26" spans="2:40" ht="15" customHeight="1">
      <c r="L26" s="67" t="s">
        <v>54</v>
      </c>
      <c r="M26" s="2">
        <f>M20*M19*0</f>
        <v>0</v>
      </c>
      <c r="N26" s="2">
        <f t="shared" ref="N26" si="16">M26*1.686</f>
        <v>0</v>
      </c>
      <c r="O26" s="2">
        <f>M26/$C$18</f>
        <v>0</v>
      </c>
      <c r="P26" s="2">
        <f>O26*1.308</f>
        <v>0</v>
      </c>
      <c r="Q26" s="2">
        <f t="shared" si="11"/>
        <v>0</v>
      </c>
      <c r="R26" s="2">
        <f t="shared" si="12"/>
        <v>0</v>
      </c>
      <c r="S26" s="2">
        <f>Q26*$C$18*1000</f>
        <v>0</v>
      </c>
      <c r="T26" s="3">
        <f>R26*$D$18</f>
        <v>0</v>
      </c>
      <c r="U26" s="15">
        <f t="shared" si="14"/>
        <v>0</v>
      </c>
      <c r="V26" s="5">
        <f t="shared" si="13"/>
        <v>0</v>
      </c>
      <c r="W26" s="156"/>
      <c r="X26" s="157"/>
      <c r="Y26" s="38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9"/>
      <c r="AL26" s="34"/>
      <c r="AM26" s="35"/>
    </row>
    <row r="27" spans="2:40" ht="15" customHeight="1">
      <c r="L27" s="72" t="s">
        <v>60</v>
      </c>
      <c r="M27" s="6">
        <f>SUM(M20:M26)</f>
        <v>2448.1662923421645</v>
      </c>
      <c r="N27" s="6">
        <f t="shared" ref="N27" si="17">SUM(N20:N26)</f>
        <v>4124.6111935111112</v>
      </c>
      <c r="O27" s="6">
        <f>SUM(O20:O26)</f>
        <v>1</v>
      </c>
      <c r="P27" s="6">
        <f t="shared" ref="P27:T27" si="18">SUM(P20:P26)</f>
        <v>1</v>
      </c>
      <c r="Q27" s="6">
        <f t="shared" si="18"/>
        <v>9.8844441362507078E-3</v>
      </c>
      <c r="R27" s="6">
        <f t="shared" si="18"/>
        <v>1.2928852930215928E-2</v>
      </c>
      <c r="S27" s="6">
        <f t="shared" si="18"/>
        <v>24198.762952908139</v>
      </c>
      <c r="T27" s="6">
        <f t="shared" si="18"/>
        <v>61.848059662946724</v>
      </c>
      <c r="U27" s="16">
        <f>SUM(U20:U26)</f>
        <v>26.618639248198956</v>
      </c>
      <c r="V27" s="74">
        <f>SUM(V20:V26)</f>
        <v>68.0328656292414</v>
      </c>
      <c r="W27" s="158"/>
      <c r="X27" s="22"/>
      <c r="Y27" s="38"/>
      <c r="Z27" s="1"/>
      <c r="AI27" s="9"/>
      <c r="AJ27" s="9"/>
      <c r="AK27" s="9"/>
      <c r="AM27" s="13"/>
    </row>
    <row r="28" spans="2:40" ht="15" customHeight="1">
      <c r="L28" s="96"/>
      <c r="M28" s="159"/>
      <c r="N28" s="159"/>
      <c r="O28" s="159"/>
      <c r="P28" s="159"/>
      <c r="Q28" s="159"/>
      <c r="R28" s="159"/>
      <c r="S28" s="159"/>
      <c r="T28" s="159"/>
      <c r="U28" s="97"/>
      <c r="V28" s="160"/>
      <c r="W28" s="161"/>
      <c r="X28" s="22"/>
      <c r="Y28" s="38"/>
      <c r="Z28" s="1"/>
      <c r="AI28" s="9"/>
      <c r="AJ28" s="9"/>
      <c r="AK28" s="9"/>
      <c r="AM28" s="13"/>
    </row>
    <row r="29" spans="2:40" ht="15" customHeight="1">
      <c r="L29" s="67" t="s">
        <v>62</v>
      </c>
      <c r="M29" s="11">
        <f>M22/(1+$E$15)</f>
        <v>763.14907641461366</v>
      </c>
      <c r="N29" s="2"/>
      <c r="O29" s="2"/>
      <c r="P29" s="2"/>
      <c r="Q29" s="2"/>
      <c r="R29" s="2"/>
      <c r="S29" s="2">
        <f>S22/(1+$E$15)</f>
        <v>7543.3044134515712</v>
      </c>
      <c r="T29" s="2">
        <f>S29/453.6</f>
        <v>16.629859818014928</v>
      </c>
      <c r="U29" s="4"/>
      <c r="V29" s="158"/>
      <c r="W29" s="158"/>
      <c r="X29" s="22"/>
      <c r="Y29" s="38"/>
      <c r="Z29" s="1"/>
      <c r="AI29" s="9"/>
      <c r="AJ29" s="9"/>
      <c r="AK29" s="19"/>
    </row>
    <row r="30" spans="2:40" ht="15" customHeight="1">
      <c r="L30" s="67" t="s">
        <v>64</v>
      </c>
      <c r="M30" s="2">
        <f>M23/(1+$E$16)</f>
        <v>1087.106985638475</v>
      </c>
      <c r="N30" s="2"/>
      <c r="O30" s="2"/>
      <c r="P30" s="2"/>
      <c r="Q30" s="2"/>
      <c r="R30" s="2"/>
      <c r="S30" s="2">
        <f>S23/(1+$E$16)</f>
        <v>10745.448269671404</v>
      </c>
      <c r="T30" s="2">
        <f>S30/453.6</f>
        <v>23.689259853772935</v>
      </c>
      <c r="U30" s="4"/>
      <c r="V30" s="158"/>
      <c r="W30" s="158"/>
      <c r="X30" s="22"/>
      <c r="Y30" s="38"/>
      <c r="Z30" s="37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9"/>
      <c r="AM30" s="29"/>
      <c r="AN30" s="29"/>
    </row>
    <row r="31" spans="2:40" ht="15" customHeight="1">
      <c r="C31" s="126"/>
      <c r="D31" s="126"/>
      <c r="E31" s="126"/>
      <c r="F31" s="126"/>
      <c r="G31" s="126"/>
      <c r="H31" s="126"/>
      <c r="I31" s="107"/>
      <c r="J31" s="107"/>
      <c r="L31" s="67" t="s">
        <v>52</v>
      </c>
      <c r="M31" s="2">
        <f>M25/(1+$E$17)</f>
        <v>3.9027283511269282</v>
      </c>
      <c r="N31" s="2"/>
      <c r="O31" s="2"/>
      <c r="P31" s="2"/>
      <c r="Q31" s="2"/>
      <c r="R31" s="2"/>
      <c r="S31" s="2">
        <f>S25/(1+$E$17)</f>
        <v>38.576300365675962</v>
      </c>
      <c r="T31" s="2">
        <f t="shared" ref="T31:T32" si="19">S31/453.6</f>
        <v>8.5044753892583688E-2</v>
      </c>
      <c r="U31" s="2"/>
      <c r="V31" s="158"/>
      <c r="W31" s="158"/>
      <c r="X31" s="162"/>
      <c r="Y31" s="38"/>
      <c r="Z31" s="1"/>
      <c r="AI31" s="13"/>
      <c r="AJ31" s="13"/>
      <c r="AK31" s="30"/>
    </row>
    <row r="32" spans="2:40" ht="15" customHeight="1">
      <c r="C32" s="126"/>
      <c r="D32" s="126"/>
      <c r="E32" s="126"/>
      <c r="F32" s="126"/>
      <c r="G32" s="126"/>
      <c r="H32" s="126"/>
      <c r="I32" s="107"/>
      <c r="J32" s="107"/>
      <c r="L32" s="67" t="s">
        <v>54</v>
      </c>
      <c r="M32" s="2">
        <f>M26/(1+$E$18)</f>
        <v>0</v>
      </c>
      <c r="N32" s="2"/>
      <c r="O32" s="2"/>
      <c r="P32" s="2"/>
      <c r="Q32" s="2"/>
      <c r="R32" s="2"/>
      <c r="S32" s="2">
        <f>S26/(1+$E$18)</f>
        <v>0</v>
      </c>
      <c r="T32" s="2">
        <f t="shared" si="19"/>
        <v>0</v>
      </c>
      <c r="U32" s="2"/>
      <c r="V32" s="163"/>
      <c r="W32" s="164"/>
      <c r="X32" s="165"/>
      <c r="Y32" s="38"/>
      <c r="Z32" s="1"/>
      <c r="AI32" s="13"/>
      <c r="AJ32" s="13"/>
      <c r="AK32" s="30"/>
      <c r="AL32" s="13"/>
      <c r="AM32" s="13"/>
      <c r="AN32" s="13"/>
    </row>
    <row r="33" spans="3:40" ht="15" customHeight="1">
      <c r="C33" s="1"/>
      <c r="D33" s="9"/>
      <c r="E33" s="9"/>
      <c r="F33" s="9"/>
      <c r="G33" s="9"/>
      <c r="H33" s="9"/>
      <c r="L33" s="69" t="s">
        <v>67</v>
      </c>
      <c r="M33" s="45">
        <f>(M22-M29)+(M23-M30)</f>
        <v>39.820076077925137</v>
      </c>
      <c r="N33" s="45"/>
      <c r="O33" s="45"/>
      <c r="P33" s="45"/>
      <c r="Q33" s="45"/>
      <c r="R33" s="45"/>
      <c r="S33" s="45">
        <f>(S22-S29)+(S23-S30)</f>
        <v>393.59931749350471</v>
      </c>
      <c r="T33" s="45">
        <f>S33/453.6</f>
        <v>0.86772336308091869</v>
      </c>
      <c r="U33" s="7">
        <f>T33*$F$3</f>
        <v>0.95449569938901058</v>
      </c>
      <c r="V33" s="70"/>
      <c r="W33" s="70"/>
      <c r="X33" s="166"/>
      <c r="Y33" s="38"/>
      <c r="Z33" s="1"/>
      <c r="AF33" s="31"/>
      <c r="AI33" s="13"/>
      <c r="AJ33" s="13"/>
      <c r="AK33" s="30"/>
      <c r="AL33" s="13"/>
      <c r="AM33" s="13"/>
      <c r="AN33" s="13"/>
    </row>
    <row r="34" spans="3:40" ht="29.25" customHeight="1">
      <c r="C34" s="1"/>
      <c r="D34" s="9"/>
      <c r="E34" s="9"/>
      <c r="F34" s="9"/>
      <c r="G34" s="9"/>
      <c r="H34" s="9"/>
      <c r="L34" s="71" t="s">
        <v>68</v>
      </c>
      <c r="M34" s="103">
        <v>0.02</v>
      </c>
      <c r="N34" s="104"/>
      <c r="O34" s="104"/>
      <c r="P34" s="104"/>
      <c r="Q34" s="104"/>
      <c r="R34" s="104"/>
      <c r="S34" s="104"/>
      <c r="T34" s="104"/>
      <c r="U34" s="105"/>
      <c r="V34" s="73" t="s">
        <v>39</v>
      </c>
      <c r="W34" s="106" t="s">
        <v>40</v>
      </c>
      <c r="X34" s="152"/>
      <c r="Y34" s="38"/>
      <c r="Z34" s="1"/>
      <c r="AI34" s="13"/>
      <c r="AJ34" s="13"/>
      <c r="AK34" s="30"/>
      <c r="AM34" s="9"/>
      <c r="AN34" s="13"/>
    </row>
    <row r="35" spans="3:40" ht="15" customHeight="1">
      <c r="C35" s="1"/>
      <c r="D35" s="9"/>
      <c r="E35" s="9"/>
      <c r="F35" s="9"/>
      <c r="G35" s="9"/>
      <c r="H35" s="9"/>
      <c r="L35" s="67" t="s">
        <v>10</v>
      </c>
      <c r="M35" s="57">
        <f>N35/1.686</f>
        <v>390.2728351126928</v>
      </c>
      <c r="N35" s="2">
        <v>658</v>
      </c>
      <c r="O35" s="2">
        <f>M35/$C$13</f>
        <v>0.12389613813101359</v>
      </c>
      <c r="P35" s="2">
        <f>N35/$D$13</f>
        <v>0.12389613813101358</v>
      </c>
      <c r="Q35" s="2">
        <f t="shared" ref="Q35:Q41" si="20">O35*$C$7</f>
        <v>1.224644456053205E-3</v>
      </c>
      <c r="R35" s="2">
        <f t="shared" ref="R35:R41" si="21">P35*$C$8</f>
        <v>1.6018349485175921E-3</v>
      </c>
      <c r="S35" s="2">
        <f>Q35*$C$13*1000</f>
        <v>3857.6300365675957</v>
      </c>
      <c r="T35" s="3">
        <f>R35*$D$13</f>
        <v>8.5071852280820792</v>
      </c>
      <c r="U35" s="15">
        <f>S35*$F$3/1000</f>
        <v>4.2433930402243556</v>
      </c>
      <c r="V35" s="5">
        <f>T35*$F$3</f>
        <v>9.3579037508902871</v>
      </c>
      <c r="W35" s="153" t="s">
        <v>17</v>
      </c>
      <c r="X35" s="154">
        <f>U38/U37</f>
        <v>1.4288321167883211</v>
      </c>
      <c r="Y35" s="38"/>
      <c r="Z35" s="1"/>
      <c r="AI35" s="13"/>
      <c r="AJ35" s="13"/>
      <c r="AK35" s="30"/>
      <c r="AL35" s="1"/>
      <c r="AN35" s="13"/>
    </row>
    <row r="36" spans="3:40" ht="15" customHeight="1">
      <c r="C36" s="1"/>
      <c r="D36" s="9"/>
      <c r="E36" s="9"/>
      <c r="F36" s="9"/>
      <c r="G36" s="9"/>
      <c r="H36" s="9"/>
      <c r="L36" s="67" t="s">
        <v>12</v>
      </c>
      <c r="M36" s="2">
        <f>M35*$M$3</f>
        <v>163.91459074733098</v>
      </c>
      <c r="N36" s="2">
        <f>M36*1.686</f>
        <v>276.36</v>
      </c>
      <c r="O36" s="2">
        <f>M36/$C$14</f>
        <v>0.16391459074733097</v>
      </c>
      <c r="P36" s="2">
        <f>N36/$D$14</f>
        <v>0.16391459074733097</v>
      </c>
      <c r="Q36" s="2">
        <f t="shared" si="20"/>
        <v>1.6202046153583902E-3</v>
      </c>
      <c r="R36" s="2">
        <f t="shared" si="21"/>
        <v>2.1192276368887744E-3</v>
      </c>
      <c r="S36" s="2">
        <f>Q36*$C$14*1000</f>
        <v>1620.2046153583901</v>
      </c>
      <c r="T36" s="3">
        <f>R36*$D$14</f>
        <v>3.5730177957944735</v>
      </c>
      <c r="U36" s="15">
        <f>S36*$F$3/1000</f>
        <v>1.7822250768942292</v>
      </c>
      <c r="V36" s="5">
        <f t="shared" ref="V36:V41" si="22">T36*$F$3</f>
        <v>3.9303195753739213</v>
      </c>
      <c r="W36" s="153" t="s">
        <v>43</v>
      </c>
      <c r="X36" s="154">
        <f>U37/U35</f>
        <v>1.9878575075987839</v>
      </c>
      <c r="Y36" s="38"/>
      <c r="Z36" s="32"/>
      <c r="AI36" s="13"/>
      <c r="AJ36" s="13"/>
      <c r="AK36" s="30"/>
      <c r="AN36" s="13"/>
    </row>
    <row r="37" spans="3:40" ht="14.25" customHeight="1">
      <c r="L37" s="67" t="s">
        <v>45</v>
      </c>
      <c r="M37" s="2">
        <f>O37*$C$15</f>
        <v>775.8067852906288</v>
      </c>
      <c r="N37" s="2">
        <f>P37*$D$15</f>
        <v>1305.5422428444444</v>
      </c>
      <c r="O37" s="57">
        <f>(1-(SUM(O35:O36,O39:O41)))*0.4</f>
        <v>0.28314116251482802</v>
      </c>
      <c r="P37" s="57">
        <f>(1-(SUM(P35:P36,P39:P41)))*0.4</f>
        <v>0.28260692236720708</v>
      </c>
      <c r="Q37" s="2">
        <f t="shared" si="20"/>
        <v>2.7986930035509006E-3</v>
      </c>
      <c r="R37" s="2">
        <f t="shared" si="21"/>
        <v>3.6537833363465702E-3</v>
      </c>
      <c r="S37" s="2">
        <f>Q37*$C$15*1000</f>
        <v>7668.4188297294677</v>
      </c>
      <c r="T37" s="3">
        <f>R37*$D$15</f>
        <v>16.879163651920067</v>
      </c>
      <c r="U37" s="15">
        <f t="shared" ref="U37:U41" si="23">S37*$F$3/1000</f>
        <v>8.435260712702414</v>
      </c>
      <c r="V37" s="5">
        <f t="shared" si="22"/>
        <v>18.567080017112076</v>
      </c>
      <c r="W37" s="153" t="s">
        <v>46</v>
      </c>
      <c r="X37" s="154">
        <f>U38/U35</f>
        <v>2.8403146504559267</v>
      </c>
      <c r="Y37" s="38"/>
      <c r="Z37" s="33"/>
      <c r="AI37" s="13"/>
      <c r="AJ37" s="13"/>
      <c r="AK37" s="30"/>
    </row>
    <row r="38" spans="3:40" ht="15" customHeight="1">
      <c r="L38" s="67" t="s">
        <v>15</v>
      </c>
      <c r="M38" s="2">
        <f>O38*$C$16</f>
        <v>1108.4976512455514</v>
      </c>
      <c r="N38" s="2">
        <f>P38*$D$16</f>
        <v>1865.4006863999998</v>
      </c>
      <c r="O38" s="57">
        <f>(1-(SUM(O35:O36,O39:O41)))*0.6</f>
        <v>0.42471174377224197</v>
      </c>
      <c r="P38" s="57">
        <f>(1-(SUM(P35:P36,P39:P41)))*0.6</f>
        <v>0.42391038355081057</v>
      </c>
      <c r="Q38" s="2">
        <f t="shared" si="20"/>
        <v>4.19803950532635E-3</v>
      </c>
      <c r="R38" s="2">
        <f t="shared" si="21"/>
        <v>5.4806750045198541E-3</v>
      </c>
      <c r="S38" s="2">
        <f>Q38*$C$16*1000</f>
        <v>10956.883108901775</v>
      </c>
      <c r="T38" s="3">
        <f>R38*$D$16</f>
        <v>24.117491130389435</v>
      </c>
      <c r="U38" s="15">
        <f t="shared" si="23"/>
        <v>12.052571419791953</v>
      </c>
      <c r="V38" s="5">
        <f t="shared" si="22"/>
        <v>26.529240243428383</v>
      </c>
      <c r="W38" s="75" t="s">
        <v>48</v>
      </c>
      <c r="X38" s="155">
        <f>U36/U35</f>
        <v>0.41999999999999993</v>
      </c>
      <c r="Y38" s="38"/>
      <c r="Z38" s="1"/>
      <c r="AJ38" s="9"/>
      <c r="AK38" s="1"/>
      <c r="AL38" s="1"/>
      <c r="AM38" s="1"/>
    </row>
    <row r="39" spans="3:40" ht="15" customHeight="1">
      <c r="L39" s="67" t="s">
        <v>51</v>
      </c>
      <c r="M39" s="2">
        <v>0</v>
      </c>
      <c r="N39" s="2">
        <f>M39*1.686</f>
        <v>0</v>
      </c>
      <c r="O39" s="2">
        <v>0</v>
      </c>
      <c r="P39" s="2">
        <v>0</v>
      </c>
      <c r="Q39" s="2">
        <f t="shared" si="20"/>
        <v>0</v>
      </c>
      <c r="R39" s="2">
        <f t="shared" si="21"/>
        <v>0</v>
      </c>
      <c r="S39" s="2">
        <f>Q39*$E$19*1000</f>
        <v>0</v>
      </c>
      <c r="T39" s="3">
        <v>0</v>
      </c>
      <c r="U39" s="15">
        <f t="shared" si="23"/>
        <v>0</v>
      </c>
      <c r="V39" s="5">
        <f t="shared" si="22"/>
        <v>0</v>
      </c>
      <c r="W39" s="156"/>
      <c r="X39" s="157"/>
      <c r="Y39" s="38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9"/>
      <c r="AL39" s="34"/>
      <c r="AM39" s="35"/>
    </row>
    <row r="40" spans="3:40" ht="14.25" customHeight="1">
      <c r="L40" s="68" t="s">
        <v>68</v>
      </c>
      <c r="M40" s="2">
        <f>M34*M35</f>
        <v>7.8054567022538563</v>
      </c>
      <c r="N40" s="2">
        <f>M40*1.686</f>
        <v>13.160000000000002</v>
      </c>
      <c r="O40" s="2">
        <f>M40/$C$17</f>
        <v>4.3363648345854759E-3</v>
      </c>
      <c r="P40" s="2">
        <f t="shared" ref="P40" si="24">O40*1.308</f>
        <v>5.671965203637803E-3</v>
      </c>
      <c r="Q40" s="2">
        <f t="shared" si="20"/>
        <v>4.2862555961862177E-5</v>
      </c>
      <c r="R40" s="2">
        <f t="shared" si="21"/>
        <v>7.3332003943135378E-5</v>
      </c>
      <c r="S40" s="2">
        <f>Q40*$C$17*1000</f>
        <v>77.152600731351924</v>
      </c>
      <c r="T40" s="3">
        <f>P40*$D$17</f>
        <v>17.213280000000005</v>
      </c>
      <c r="U40" s="88">
        <f t="shared" si="23"/>
        <v>8.4867860804487119E-2</v>
      </c>
      <c r="V40" s="5">
        <f t="shared" si="22"/>
        <v>18.934608000000008</v>
      </c>
      <c r="W40" s="156"/>
      <c r="X40" s="157"/>
      <c r="Y40" s="38"/>
      <c r="Z40" s="1"/>
      <c r="AI40" s="9"/>
      <c r="AJ40" s="9"/>
      <c r="AK40" s="9"/>
      <c r="AM40" s="13"/>
    </row>
    <row r="41" spans="3:40" ht="14.25" customHeight="1">
      <c r="L41" s="67" t="s">
        <v>54</v>
      </c>
      <c r="M41" s="2">
        <f>M35*M34*0</f>
        <v>0</v>
      </c>
      <c r="N41" s="2">
        <f t="shared" ref="N41" si="25">M41*1.686</f>
        <v>0</v>
      </c>
      <c r="O41" s="2">
        <f>M41/$C$18</f>
        <v>0</v>
      </c>
      <c r="P41" s="2">
        <f>O41*1.308</f>
        <v>0</v>
      </c>
      <c r="Q41" s="2">
        <f t="shared" si="20"/>
        <v>0</v>
      </c>
      <c r="R41" s="2">
        <f t="shared" si="21"/>
        <v>0</v>
      </c>
      <c r="S41" s="2">
        <f>Q41*$C$18*1000</f>
        <v>0</v>
      </c>
      <c r="T41" s="3">
        <f>R41*$D$18</f>
        <v>0</v>
      </c>
      <c r="U41" s="15">
        <f t="shared" si="23"/>
        <v>0</v>
      </c>
      <c r="V41" s="5">
        <f t="shared" si="22"/>
        <v>0</v>
      </c>
      <c r="W41" s="156"/>
      <c r="X41" s="157"/>
      <c r="Y41" s="38"/>
      <c r="Z41" s="1"/>
      <c r="AI41" s="9"/>
      <c r="AJ41" s="9"/>
      <c r="AK41" s="9"/>
      <c r="AM41" s="13"/>
    </row>
    <row r="42" spans="3:40" ht="14.25" customHeight="1">
      <c r="L42" s="72" t="s">
        <v>60</v>
      </c>
      <c r="M42" s="6">
        <f>SUM(M35:M41)</f>
        <v>2446.2973190984576</v>
      </c>
      <c r="N42" s="6">
        <f t="shared" ref="N42" si="26">SUM(N35:N41)</f>
        <v>4118.4629292444442</v>
      </c>
      <c r="O42" s="6">
        <f>SUM(O35:O41)</f>
        <v>1</v>
      </c>
      <c r="P42" s="6">
        <f t="shared" ref="P42:T42" si="27">SUM(P35:P41)</f>
        <v>1</v>
      </c>
      <c r="Q42" s="6">
        <f t="shared" si="27"/>
        <v>9.8844441362507095E-3</v>
      </c>
      <c r="R42" s="6">
        <f t="shared" si="27"/>
        <v>1.2928852930215924E-2</v>
      </c>
      <c r="S42" s="6">
        <f t="shared" si="27"/>
        <v>24180.289191288583</v>
      </c>
      <c r="T42" s="6">
        <f t="shared" si="27"/>
        <v>70.290137806186067</v>
      </c>
      <c r="U42" s="16">
        <f>SUM(U35:U41)</f>
        <v>26.598318110417438</v>
      </c>
      <c r="V42" s="74">
        <f>SUM(V35:V41)</f>
        <v>77.319151586804679</v>
      </c>
      <c r="W42" s="158"/>
      <c r="X42" s="22"/>
      <c r="Y42" s="38"/>
      <c r="Z42" s="1"/>
      <c r="AI42" s="9"/>
      <c r="AJ42" s="9"/>
      <c r="AK42" s="19"/>
    </row>
    <row r="43" spans="3:40" ht="14.25" customHeight="1">
      <c r="L43" s="96"/>
      <c r="M43" s="159"/>
      <c r="N43" s="159"/>
      <c r="O43" s="159"/>
      <c r="P43" s="159"/>
      <c r="Q43" s="159"/>
      <c r="R43" s="159"/>
      <c r="S43" s="159"/>
      <c r="T43" s="159"/>
      <c r="U43" s="97"/>
      <c r="V43" s="160"/>
      <c r="W43" s="161"/>
      <c r="X43" s="22"/>
      <c r="Y43" s="38"/>
      <c r="Z43" s="37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9"/>
      <c r="AM43" s="29"/>
      <c r="AN43" s="29"/>
    </row>
    <row r="44" spans="3:40" ht="15" customHeight="1">
      <c r="L44" s="67" t="s">
        <v>62</v>
      </c>
      <c r="M44" s="11">
        <f>M37/(1+$E$15)</f>
        <v>760.81865773328309</v>
      </c>
      <c r="N44" s="2"/>
      <c r="O44" s="2"/>
      <c r="P44" s="2"/>
      <c r="Q44" s="2"/>
      <c r="R44" s="2"/>
      <c r="S44" s="2">
        <f>S37/(1+$E$15)</f>
        <v>7520.2695201818842</v>
      </c>
      <c r="T44" s="2">
        <f>S44/453.6</f>
        <v>16.579077425445071</v>
      </c>
      <c r="U44" s="4"/>
      <c r="V44" s="158"/>
      <c r="W44" s="158"/>
      <c r="X44" s="22"/>
      <c r="Y44" s="38"/>
      <c r="Z44" s="1"/>
      <c r="AI44" s="13"/>
      <c r="AJ44" s="13"/>
      <c r="AK44" s="30"/>
    </row>
    <row r="45" spans="3:40" ht="15" customHeight="1">
      <c r="L45" s="67" t="s">
        <v>64</v>
      </c>
      <c r="M45" s="2">
        <f>M38/(1+$E$16)</f>
        <v>1083.7873007875944</v>
      </c>
      <c r="N45" s="2"/>
      <c r="O45" s="2"/>
      <c r="P45" s="2"/>
      <c r="Q45" s="2"/>
      <c r="R45" s="2"/>
      <c r="S45" s="2">
        <f>S38/(1+$E$16)</f>
        <v>10712.635030212921</v>
      </c>
      <c r="T45" s="2">
        <f>S45/453.6</f>
        <v>23.616920260610495</v>
      </c>
      <c r="U45" s="4"/>
      <c r="V45" s="158"/>
      <c r="W45" s="158"/>
      <c r="X45" s="22"/>
      <c r="Y45" s="38"/>
      <c r="Z45" s="1"/>
      <c r="AI45" s="13"/>
      <c r="AJ45" s="13"/>
      <c r="AK45" s="30"/>
      <c r="AL45" s="13"/>
      <c r="AM45" s="13"/>
      <c r="AN45" s="13"/>
    </row>
    <row r="46" spans="3:40" ht="15" customHeight="1">
      <c r="L46" s="67" t="s">
        <v>52</v>
      </c>
      <c r="M46" s="2">
        <f>M40/(1+$E$17)</f>
        <v>7.8054567022538563</v>
      </c>
      <c r="N46" s="2"/>
      <c r="O46" s="2"/>
      <c r="P46" s="2"/>
      <c r="Q46" s="2"/>
      <c r="R46" s="2"/>
      <c r="S46" s="2">
        <f>S40/(1+$E$17)</f>
        <v>77.152600731351924</v>
      </c>
      <c r="T46" s="2">
        <f>S46/453.6</f>
        <v>0.17008950778516738</v>
      </c>
      <c r="U46" s="2"/>
      <c r="V46" s="158"/>
      <c r="W46" s="158"/>
      <c r="X46" s="162"/>
      <c r="Y46" s="38"/>
      <c r="Z46" s="1"/>
      <c r="AF46" s="31"/>
      <c r="AI46" s="13"/>
      <c r="AJ46" s="13"/>
      <c r="AK46" s="30"/>
      <c r="AL46" s="13"/>
      <c r="AM46" s="13"/>
      <c r="AN46" s="13"/>
    </row>
    <row r="47" spans="3:40" ht="15" customHeight="1">
      <c r="L47" s="67" t="s">
        <v>54</v>
      </c>
      <c r="M47" s="2">
        <f>M41/(1+$E$18)</f>
        <v>0</v>
      </c>
      <c r="N47" s="2"/>
      <c r="O47" s="2"/>
      <c r="P47" s="2"/>
      <c r="Q47" s="2"/>
      <c r="R47" s="2"/>
      <c r="S47" s="2">
        <f>S41/(1+$E$18)</f>
        <v>0</v>
      </c>
      <c r="T47" s="2">
        <f t="shared" ref="T47" si="28">S47/453.6</f>
        <v>0</v>
      </c>
      <c r="U47" s="2"/>
      <c r="V47" s="163"/>
      <c r="W47" s="164"/>
      <c r="X47" s="165"/>
      <c r="Y47" s="38"/>
      <c r="Z47" s="1"/>
      <c r="AI47" s="13"/>
      <c r="AJ47" s="13"/>
      <c r="AK47" s="30"/>
      <c r="AM47" s="9"/>
      <c r="AN47" s="13"/>
    </row>
    <row r="48" spans="3:40" ht="15" customHeight="1">
      <c r="L48" s="69" t="s">
        <v>67</v>
      </c>
      <c r="M48" s="45">
        <f>(M37-M44)+(M38-M45)</f>
        <v>39.698478015302726</v>
      </c>
      <c r="N48" s="45"/>
      <c r="O48" s="45"/>
      <c r="P48" s="45"/>
      <c r="Q48" s="45"/>
      <c r="R48" s="45"/>
      <c r="S48" s="45">
        <f>(S37-S44)+(S38-S45)</f>
        <v>392.39738823643711</v>
      </c>
      <c r="T48" s="45">
        <f>S48/453.6</f>
        <v>0.86507360722318583</v>
      </c>
      <c r="U48" s="7">
        <f>T48*$F$3</f>
        <v>0.95158096794550451</v>
      </c>
      <c r="V48" s="70"/>
      <c r="W48" s="70"/>
      <c r="X48" s="166"/>
      <c r="Y48" s="38"/>
      <c r="Z48" s="1"/>
      <c r="AI48" s="13"/>
      <c r="AJ48" s="13"/>
      <c r="AK48" s="30"/>
      <c r="AL48" s="1"/>
      <c r="AN48" s="13"/>
    </row>
    <row r="49" spans="12:40" ht="14.25" customHeight="1">
      <c r="L49" s="32"/>
      <c r="U49" s="13"/>
      <c r="V49" s="13"/>
      <c r="W49" s="13"/>
      <c r="X49" s="13"/>
      <c r="Y49" s="38"/>
      <c r="Z49" s="32"/>
      <c r="AI49" s="13"/>
      <c r="AJ49" s="13"/>
      <c r="AK49" s="30"/>
      <c r="AN49" s="13"/>
    </row>
    <row r="50" spans="12:40" ht="15" customHeight="1">
      <c r="L50" s="33"/>
      <c r="U50" s="13"/>
      <c r="V50" s="13"/>
      <c r="W50" s="13"/>
      <c r="X50" s="30"/>
      <c r="Y50" s="38"/>
      <c r="Z50" s="33"/>
      <c r="AI50" s="13"/>
      <c r="AJ50" s="13"/>
      <c r="AK50" s="30"/>
    </row>
    <row r="51" spans="12:40" ht="15" customHeight="1">
      <c r="L51" s="1"/>
      <c r="W51" s="9"/>
      <c r="X51" s="1"/>
      <c r="Y51" s="38"/>
      <c r="Z51" s="1"/>
      <c r="AJ51" s="9"/>
      <c r="AK51" s="1"/>
      <c r="AL51" s="1"/>
      <c r="AM51" s="1"/>
    </row>
    <row r="52" spans="12:40" ht="15" customHeight="1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9"/>
      <c r="Y52" s="38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9"/>
      <c r="AL52" s="34"/>
      <c r="AM52" s="35"/>
    </row>
    <row r="53" spans="12:40" ht="15" customHeight="1">
      <c r="L53" s="1"/>
      <c r="U53" s="9"/>
      <c r="V53" s="9"/>
      <c r="W53" s="9"/>
      <c r="X53" s="9"/>
      <c r="Y53" s="38"/>
      <c r="Z53" s="1"/>
      <c r="AI53" s="9"/>
      <c r="AJ53" s="9"/>
      <c r="AK53" s="9"/>
      <c r="AM53" s="13"/>
    </row>
    <row r="54" spans="12:40" ht="15" customHeight="1">
      <c r="L54" s="1"/>
      <c r="U54" s="9"/>
      <c r="V54" s="9"/>
      <c r="W54" s="9"/>
      <c r="X54" s="9"/>
      <c r="Y54" s="38"/>
      <c r="Z54" s="1"/>
      <c r="AI54" s="9"/>
      <c r="AJ54" s="9"/>
      <c r="AK54" s="9"/>
      <c r="AM54" s="13"/>
    </row>
    <row r="55" spans="12:40" ht="15" customHeight="1">
      <c r="L55" s="1"/>
      <c r="U55" s="9"/>
      <c r="V55" s="9"/>
      <c r="W55" s="9"/>
      <c r="X55" s="19"/>
      <c r="Y55" s="38"/>
      <c r="Z55" s="1"/>
      <c r="AI55" s="9"/>
      <c r="AJ55" s="9"/>
      <c r="AK55" s="19"/>
    </row>
    <row r="56" spans="12:40" ht="15" customHeight="1"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8"/>
      <c r="X56" s="28"/>
      <c r="Y56" s="3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8"/>
      <c r="AK56" s="28"/>
      <c r="AL56" s="29"/>
      <c r="AM56" s="29"/>
      <c r="AN56" s="29"/>
    </row>
    <row r="57" spans="12:40" ht="15" customHeight="1">
      <c r="L57" s="1"/>
      <c r="U57" s="13"/>
      <c r="V57" s="13"/>
      <c r="W57" s="13"/>
      <c r="X57" s="30"/>
      <c r="Y57" s="40"/>
      <c r="Z57" s="1"/>
      <c r="AI57" s="13"/>
      <c r="AJ57" s="13"/>
      <c r="AK57" s="30"/>
    </row>
    <row r="58" spans="12:40" ht="15" customHeight="1">
      <c r="L58" s="1"/>
      <c r="U58" s="13"/>
      <c r="V58" s="13"/>
      <c r="W58" s="13"/>
      <c r="X58" s="30"/>
      <c r="Y58" s="40"/>
      <c r="Z58" s="1"/>
      <c r="AI58" s="13"/>
      <c r="AJ58" s="13"/>
      <c r="AK58" s="30"/>
    </row>
    <row r="59" spans="12:40" ht="15" customHeight="1">
      <c r="L59" s="1"/>
      <c r="U59" s="13"/>
      <c r="V59" s="13"/>
      <c r="W59" s="13"/>
      <c r="X59" s="30"/>
      <c r="Y59" s="40"/>
      <c r="Z59" s="1"/>
      <c r="AF59" s="31"/>
      <c r="AI59" s="13"/>
      <c r="AJ59" s="13"/>
      <c r="AK59" s="30"/>
    </row>
    <row r="60" spans="12:40" ht="15" customHeight="1">
      <c r="L60" s="1"/>
      <c r="U60" s="13"/>
      <c r="V60" s="13"/>
      <c r="W60" s="13"/>
      <c r="X60" s="30"/>
      <c r="Y60" s="40"/>
      <c r="Z60" s="1"/>
      <c r="AI60" s="13"/>
      <c r="AJ60" s="13"/>
      <c r="AK60" s="30"/>
    </row>
    <row r="61" spans="12:40" ht="15" customHeight="1">
      <c r="L61" s="1"/>
      <c r="U61" s="13"/>
      <c r="V61" s="13"/>
      <c r="W61" s="13"/>
      <c r="X61" s="30"/>
      <c r="Y61" s="40"/>
      <c r="Z61" s="1"/>
      <c r="AI61" s="13"/>
      <c r="AJ61" s="13"/>
      <c r="AK61" s="30"/>
    </row>
    <row r="62" spans="12:40" ht="15" customHeight="1">
      <c r="L62" s="33"/>
      <c r="U62" s="13"/>
      <c r="V62" s="13"/>
      <c r="W62" s="13"/>
      <c r="X62" s="30"/>
      <c r="Y62" s="40"/>
      <c r="Z62" s="33"/>
      <c r="AI62" s="13"/>
      <c r="AJ62" s="13"/>
      <c r="AK62" s="30"/>
    </row>
    <row r="63" spans="12:40" ht="15" customHeight="1">
      <c r="L63" s="1"/>
      <c r="U63" s="13"/>
      <c r="V63" s="13"/>
      <c r="W63" s="13"/>
      <c r="X63" s="30"/>
      <c r="Y63" s="40"/>
      <c r="Z63" s="1"/>
      <c r="AI63" s="13"/>
      <c r="AJ63" s="13"/>
      <c r="AK63" s="30"/>
    </row>
    <row r="64" spans="12:40" ht="15" customHeight="1">
      <c r="L64" s="1"/>
      <c r="W64" s="9"/>
      <c r="X64" s="1"/>
      <c r="Y64" s="40"/>
      <c r="Z64" s="1"/>
      <c r="AJ64" s="9"/>
      <c r="AK64" s="1"/>
      <c r="AL64" s="1"/>
      <c r="AM64" s="1"/>
    </row>
    <row r="65" spans="12:40" ht="15" customHeight="1"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9"/>
      <c r="Y65" s="4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9"/>
      <c r="AL65" s="34"/>
      <c r="AM65" s="35"/>
    </row>
    <row r="66" spans="12:40" ht="15" customHeight="1">
      <c r="L66" s="1"/>
      <c r="U66" s="9"/>
      <c r="V66" s="9"/>
      <c r="W66" s="9"/>
      <c r="X66" s="9"/>
      <c r="Y66" s="40"/>
      <c r="Z66" s="1"/>
      <c r="AI66" s="9"/>
      <c r="AJ66" s="9"/>
      <c r="AK66" s="9"/>
      <c r="AM66" s="13"/>
    </row>
    <row r="67" spans="12:40" ht="15" customHeight="1">
      <c r="L67" s="1"/>
      <c r="U67" s="9"/>
      <c r="V67" s="9"/>
      <c r="W67" s="9"/>
      <c r="X67" s="9"/>
      <c r="Y67" s="40"/>
      <c r="Z67" s="1"/>
      <c r="AI67" s="9"/>
      <c r="AJ67" s="9"/>
      <c r="AK67" s="9"/>
      <c r="AM67" s="13"/>
    </row>
    <row r="68" spans="12:40" ht="15" customHeight="1">
      <c r="L68" s="1"/>
      <c r="U68" s="9"/>
      <c r="V68" s="9"/>
      <c r="W68" s="9"/>
      <c r="X68" s="19"/>
      <c r="Y68" s="40"/>
      <c r="Z68" s="1"/>
      <c r="AI68" s="9"/>
      <c r="AJ68" s="9"/>
      <c r="AK68" s="19"/>
    </row>
    <row r="69" spans="12:40" ht="15" customHeight="1"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8"/>
      <c r="X69" s="28"/>
      <c r="Y69" s="40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8"/>
      <c r="AK69" s="28"/>
      <c r="AL69" s="29"/>
      <c r="AM69" s="29"/>
      <c r="AN69" s="29"/>
    </row>
    <row r="70" spans="12:40" ht="15" customHeight="1">
      <c r="L70" s="1"/>
      <c r="U70" s="13"/>
      <c r="V70" s="13"/>
      <c r="W70" s="13"/>
      <c r="X70" s="30"/>
      <c r="Y70" s="40"/>
      <c r="Z70" s="1"/>
      <c r="AI70" s="13"/>
      <c r="AJ70" s="13"/>
      <c r="AK70" s="30"/>
    </row>
    <row r="71" spans="12:40" ht="15" customHeight="1">
      <c r="L71" s="1"/>
      <c r="U71" s="13"/>
      <c r="V71" s="13"/>
      <c r="W71" s="13"/>
      <c r="X71" s="30"/>
      <c r="Y71" s="40"/>
      <c r="Z71" s="1"/>
      <c r="AI71" s="13"/>
      <c r="AJ71" s="13"/>
      <c r="AK71" s="30"/>
    </row>
    <row r="72" spans="12:40" ht="15" customHeight="1">
      <c r="L72" s="1"/>
      <c r="U72" s="13"/>
      <c r="V72" s="13"/>
      <c r="W72" s="13"/>
      <c r="X72" s="30"/>
      <c r="Y72" s="40"/>
      <c r="Z72" s="1"/>
      <c r="AF72" s="31"/>
      <c r="AI72" s="13"/>
      <c r="AJ72" s="13"/>
      <c r="AK72" s="30"/>
    </row>
    <row r="73" spans="12:40" ht="15" customHeight="1">
      <c r="L73" s="1"/>
      <c r="U73" s="13"/>
      <c r="V73" s="13"/>
      <c r="W73" s="13"/>
      <c r="X73" s="30"/>
      <c r="Y73" s="40"/>
      <c r="Z73" s="1"/>
      <c r="AI73" s="13"/>
      <c r="AJ73" s="13"/>
      <c r="AK73" s="30"/>
    </row>
    <row r="74" spans="12:40" ht="15" customHeight="1">
      <c r="L74" s="1"/>
      <c r="U74" s="13"/>
      <c r="V74" s="13"/>
      <c r="W74" s="13"/>
      <c r="X74" s="30"/>
      <c r="Y74" s="40"/>
      <c r="Z74" s="1"/>
      <c r="AI74" s="13"/>
      <c r="AJ74" s="13"/>
      <c r="AK74" s="30"/>
    </row>
    <row r="75" spans="12:40" ht="15" customHeight="1">
      <c r="L75" s="33"/>
      <c r="U75" s="13"/>
      <c r="V75" s="13"/>
      <c r="W75" s="13"/>
      <c r="X75" s="30"/>
      <c r="Y75" s="40"/>
      <c r="Z75" s="33"/>
      <c r="AI75" s="13"/>
      <c r="AJ75" s="13"/>
      <c r="AK75" s="30"/>
    </row>
    <row r="76" spans="12:40" ht="15" customHeight="1">
      <c r="L76" s="1"/>
      <c r="U76" s="13"/>
      <c r="V76" s="13"/>
      <c r="W76" s="13"/>
      <c r="X76" s="30"/>
      <c r="Y76" s="40"/>
      <c r="Z76" s="1"/>
      <c r="AI76" s="13"/>
      <c r="AJ76" s="13"/>
      <c r="AK76" s="30"/>
    </row>
    <row r="77" spans="12:40" ht="15" customHeight="1">
      <c r="L77" s="1"/>
      <c r="W77" s="9"/>
      <c r="X77" s="1"/>
      <c r="Y77" s="40"/>
      <c r="Z77" s="1"/>
      <c r="AJ77" s="9"/>
      <c r="AK77" s="1"/>
      <c r="AL77" s="1"/>
      <c r="AM77" s="1"/>
    </row>
    <row r="78" spans="12:40" ht="15" customHeight="1"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9"/>
      <c r="Y78" s="4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9"/>
      <c r="AL78" s="34"/>
      <c r="AM78" s="35"/>
    </row>
    <row r="79" spans="12:40" ht="15" customHeight="1">
      <c r="L79" s="1"/>
      <c r="U79" s="9"/>
      <c r="V79" s="9"/>
      <c r="W79" s="9"/>
      <c r="X79" s="9"/>
      <c r="Y79" s="40"/>
      <c r="Z79" s="1"/>
      <c r="AI79" s="9"/>
      <c r="AJ79" s="9"/>
      <c r="AK79" s="9"/>
      <c r="AM79" s="13"/>
    </row>
    <row r="80" spans="12:40" ht="15" customHeight="1">
      <c r="L80" s="1"/>
      <c r="U80" s="9"/>
      <c r="V80" s="9"/>
      <c r="W80" s="9"/>
      <c r="X80" s="9"/>
      <c r="Y80" s="40"/>
      <c r="Z80" s="1"/>
      <c r="AI80" s="9"/>
      <c r="AJ80" s="9"/>
      <c r="AK80" s="9"/>
      <c r="AM80" s="13"/>
    </row>
    <row r="81" spans="12:40" ht="15" customHeight="1">
      <c r="L81" s="1"/>
      <c r="U81" s="9"/>
      <c r="V81" s="9"/>
      <c r="W81" s="9"/>
      <c r="X81" s="19"/>
      <c r="Y81" s="40"/>
      <c r="Z81" s="1"/>
      <c r="AI81" s="9"/>
      <c r="AJ81" s="9"/>
      <c r="AK81" s="19"/>
    </row>
    <row r="82" spans="12:40" ht="15" customHeight="1"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8"/>
      <c r="X82" s="28"/>
      <c r="Y82" s="40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8"/>
      <c r="AK82" s="28"/>
      <c r="AL82" s="29"/>
      <c r="AM82" s="29"/>
      <c r="AN82" s="29"/>
    </row>
    <row r="83" spans="12:40" ht="15" customHeight="1">
      <c r="L83" s="1"/>
      <c r="U83" s="13"/>
      <c r="V83" s="13"/>
      <c r="W83" s="13"/>
      <c r="X83" s="30"/>
      <c r="Y83" s="40"/>
      <c r="Z83" s="1"/>
      <c r="AI83" s="13"/>
      <c r="AJ83" s="13"/>
      <c r="AK83" s="30"/>
    </row>
    <row r="84" spans="12:40" ht="15" customHeight="1">
      <c r="L84" s="1"/>
      <c r="U84" s="13"/>
      <c r="V84" s="13"/>
      <c r="W84" s="13"/>
      <c r="X84" s="30"/>
      <c r="Y84" s="40"/>
      <c r="Z84" s="1"/>
      <c r="AI84" s="13"/>
      <c r="AJ84" s="13"/>
      <c r="AK84" s="30"/>
    </row>
    <row r="85" spans="12:40" ht="15" customHeight="1">
      <c r="L85" s="1"/>
      <c r="U85" s="13"/>
      <c r="V85" s="13"/>
      <c r="W85" s="13"/>
      <c r="X85" s="30"/>
      <c r="Y85" s="40"/>
      <c r="Z85" s="1"/>
      <c r="AF85" s="31"/>
      <c r="AI85" s="13"/>
      <c r="AJ85" s="13"/>
      <c r="AK85" s="30"/>
    </row>
    <row r="86" spans="12:40" ht="15" customHeight="1">
      <c r="L86" s="1"/>
      <c r="U86" s="13"/>
      <c r="V86" s="13"/>
      <c r="W86" s="13"/>
      <c r="X86" s="30"/>
      <c r="Y86" s="40"/>
      <c r="Z86" s="1"/>
      <c r="AI86" s="13"/>
      <c r="AJ86" s="13"/>
      <c r="AK86" s="30"/>
    </row>
    <row r="87" spans="12:40" ht="15" customHeight="1">
      <c r="L87" s="1"/>
      <c r="U87" s="13"/>
      <c r="V87" s="13"/>
      <c r="W87" s="13"/>
      <c r="X87" s="13"/>
      <c r="Y87" s="40"/>
      <c r="Z87" s="1"/>
      <c r="AI87" s="13"/>
      <c r="AJ87" s="13"/>
      <c r="AK87" s="13"/>
    </row>
    <row r="88" spans="12:40" ht="15" customHeight="1">
      <c r="L88" s="33"/>
      <c r="U88" s="13"/>
      <c r="V88" s="13"/>
      <c r="W88" s="13"/>
      <c r="X88" s="13"/>
      <c r="Y88" s="40"/>
      <c r="Z88" s="33"/>
      <c r="AI88" s="13"/>
      <c r="AJ88" s="13"/>
      <c r="AK88" s="13"/>
    </row>
    <row r="89" spans="12:40" ht="15" customHeight="1">
      <c r="L89" s="1"/>
      <c r="U89" s="13"/>
      <c r="V89" s="13"/>
      <c r="W89" s="13"/>
      <c r="X89" s="13"/>
      <c r="Y89" s="40"/>
      <c r="Z89" s="1"/>
      <c r="AI89" s="13"/>
      <c r="AJ89" s="13"/>
      <c r="AK89" s="13"/>
    </row>
    <row r="90" spans="12:40" ht="15" customHeight="1">
      <c r="L90" s="1"/>
      <c r="W90" s="9"/>
      <c r="X90" s="1"/>
      <c r="Y90" s="40"/>
      <c r="Z90" s="1"/>
      <c r="AJ90" s="9"/>
      <c r="AK90" s="1"/>
      <c r="AL90" s="1"/>
      <c r="AM90" s="1"/>
    </row>
    <row r="91" spans="12:40" ht="15" customHeight="1"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9"/>
      <c r="Y91" s="4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9"/>
      <c r="AL91" s="34"/>
      <c r="AM91" s="35"/>
    </row>
    <row r="92" spans="12:40" ht="15" customHeight="1">
      <c r="L92" s="1"/>
      <c r="U92" s="9"/>
      <c r="V92" s="9"/>
      <c r="W92" s="9"/>
      <c r="X92" s="9"/>
      <c r="Y92" s="40"/>
      <c r="Z92" s="1"/>
      <c r="AI92" s="9"/>
      <c r="AJ92" s="9"/>
      <c r="AK92" s="9"/>
      <c r="AM92" s="13"/>
    </row>
    <row r="93" spans="12:40" ht="15" customHeight="1">
      <c r="L93" s="1"/>
      <c r="U93" s="9"/>
      <c r="V93" s="9"/>
      <c r="W93" s="9"/>
      <c r="X93" s="9"/>
      <c r="Y93" s="40"/>
      <c r="Z93" s="1"/>
      <c r="AI93" s="9"/>
      <c r="AJ93" s="9"/>
      <c r="AK93" s="9"/>
      <c r="AM93" s="13"/>
    </row>
    <row r="94" spans="12:40" ht="15" customHeight="1">
      <c r="L94" s="1"/>
      <c r="U94" s="9"/>
      <c r="V94" s="9"/>
      <c r="W94" s="9"/>
      <c r="X94" s="9"/>
      <c r="Y94" s="40"/>
      <c r="Z94" s="1"/>
      <c r="AI94" s="9"/>
      <c r="AJ94" s="9"/>
      <c r="AK94" s="9"/>
    </row>
  </sheetData>
  <mergeCells count="20">
    <mergeCell ref="H31:H32"/>
    <mergeCell ref="I31:I32"/>
    <mergeCell ref="J31:J32"/>
    <mergeCell ref="M34:U34"/>
    <mergeCell ref="W34:X34"/>
    <mergeCell ref="L28:U28"/>
    <mergeCell ref="L43:U43"/>
    <mergeCell ref="C31:C32"/>
    <mergeCell ref="D31:D32"/>
    <mergeCell ref="E31:E32"/>
    <mergeCell ref="F31:F32"/>
    <mergeCell ref="G31:G32"/>
    <mergeCell ref="B11:F11"/>
    <mergeCell ref="V2:X3"/>
    <mergeCell ref="M3:U3"/>
    <mergeCell ref="M4:U4"/>
    <mergeCell ref="W4:X4"/>
    <mergeCell ref="L13:U13"/>
    <mergeCell ref="M19:U19"/>
    <mergeCell ref="W19:X1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3EC5-5CE9-46B4-8A50-8C7D7B3DD068}">
  <dimension ref="C3:D7"/>
  <sheetViews>
    <sheetView workbookViewId="0">
      <selection activeCell="E24" sqref="E24"/>
    </sheetView>
  </sheetViews>
  <sheetFormatPr defaultRowHeight="15"/>
  <sheetData>
    <row r="3" spans="3:4">
      <c r="C3" t="s">
        <v>36</v>
      </c>
      <c r="D3" t="s">
        <v>69</v>
      </c>
    </row>
    <row r="4" spans="3:4">
      <c r="C4" t="s">
        <v>70</v>
      </c>
      <c r="D4" t="s">
        <v>71</v>
      </c>
    </row>
    <row r="5" spans="3:4">
      <c r="C5" t="s">
        <v>72</v>
      </c>
      <c r="D5">
        <v>7.25</v>
      </c>
    </row>
    <row r="6" spans="3:4">
      <c r="C6" t="s">
        <v>73</v>
      </c>
      <c r="D6">
        <v>6.25</v>
      </c>
    </row>
    <row r="7" spans="3:4">
      <c r="C7" t="s">
        <v>74</v>
      </c>
      <c r="D7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CE0ED-5892-49E4-9DAA-29C6CBDBD20B}">
  <dimension ref="A1:CG60"/>
  <sheetViews>
    <sheetView zoomScale="87" zoomScaleNormal="87" workbookViewId="0">
      <selection activeCell="X27" sqref="X27"/>
    </sheetView>
  </sheetViews>
  <sheetFormatPr defaultRowHeight="15"/>
  <cols>
    <col min="5" max="5" width="11.28515625" customWidth="1"/>
    <col min="6" max="6" width="9.28515625" bestFit="1" customWidth="1"/>
    <col min="7" max="7" width="11.85546875" customWidth="1"/>
    <col min="15" max="15" width="10.140625" bestFit="1" customWidth="1"/>
    <col min="16" max="16" width="10.85546875" bestFit="1" customWidth="1"/>
    <col min="18" max="18" width="9.85546875" customWidth="1"/>
    <col min="20" max="20" width="15.42578125" bestFit="1" customWidth="1"/>
    <col min="31" max="31" width="10.28515625" customWidth="1"/>
    <col min="44" max="44" width="10.28515625" customWidth="1"/>
  </cols>
  <sheetData>
    <row r="1" spans="4:85" ht="21" customHeight="1">
      <c r="D1" s="139" t="s">
        <v>75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</row>
    <row r="2" spans="4:85" ht="15" customHeight="1"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</row>
    <row r="3" spans="4:85" ht="31.5"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</row>
    <row r="4" spans="4:85" ht="21" customHeight="1">
      <c r="D4" s="137" t="s">
        <v>76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38"/>
      <c r="Q4" s="149"/>
      <c r="V4" t="s">
        <v>77</v>
      </c>
      <c r="W4" t="s">
        <v>78</v>
      </c>
      <c r="X4" t="s">
        <v>79</v>
      </c>
      <c r="Y4" t="s">
        <v>80</v>
      </c>
      <c r="Z4" t="s">
        <v>81</v>
      </c>
      <c r="AA4" t="s">
        <v>82</v>
      </c>
      <c r="AD4" t="s">
        <v>77</v>
      </c>
      <c r="AE4" t="s">
        <v>78</v>
      </c>
      <c r="AF4" t="s">
        <v>79</v>
      </c>
      <c r="AG4" t="s">
        <v>80</v>
      </c>
      <c r="AH4" t="s">
        <v>81</v>
      </c>
      <c r="AI4" t="s">
        <v>82</v>
      </c>
      <c r="AP4" s="149"/>
      <c r="AQ4" s="149"/>
      <c r="AR4" s="89"/>
      <c r="AS4" s="89"/>
      <c r="AT4" s="89"/>
      <c r="AU4" s="89"/>
      <c r="AV4" s="140" t="s">
        <v>83</v>
      </c>
      <c r="AW4" s="140"/>
      <c r="AX4" s="140"/>
      <c r="AY4" s="140"/>
      <c r="AZ4" s="140"/>
      <c r="BA4" s="140"/>
      <c r="BB4" s="90"/>
      <c r="BC4" s="140"/>
      <c r="BD4" s="140"/>
      <c r="BE4" s="140"/>
      <c r="BF4" s="140"/>
      <c r="BG4" s="140"/>
      <c r="BH4" s="140"/>
      <c r="BI4" s="90"/>
      <c r="BJ4" s="140" t="s">
        <v>84</v>
      </c>
      <c r="BK4" s="140"/>
      <c r="BL4" s="91"/>
      <c r="BM4" s="90"/>
      <c r="BN4" s="140" t="s">
        <v>85</v>
      </c>
      <c r="BO4" s="140"/>
      <c r="BP4" s="91"/>
      <c r="BQ4" s="90"/>
      <c r="BR4" s="140" t="s">
        <v>86</v>
      </c>
      <c r="BS4" s="140"/>
      <c r="BT4" s="91"/>
      <c r="BU4" s="89"/>
      <c r="BV4" s="140" t="s">
        <v>87</v>
      </c>
      <c r="BW4" s="140"/>
      <c r="BX4" s="89"/>
      <c r="BY4" s="89"/>
      <c r="BZ4" s="140" t="s">
        <v>88</v>
      </c>
      <c r="CA4" s="140"/>
      <c r="CB4" s="89"/>
      <c r="CC4" s="89"/>
      <c r="CD4" s="89"/>
      <c r="CE4" s="89"/>
      <c r="CF4" s="89"/>
      <c r="CG4" s="89"/>
    </row>
    <row r="5" spans="4:85" ht="21" customHeight="1">
      <c r="D5" s="112" t="s">
        <v>38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4"/>
      <c r="Q5" s="149"/>
      <c r="R5">
        <v>4030.7</v>
      </c>
      <c r="U5" t="s">
        <v>89</v>
      </c>
      <c r="V5">
        <v>1006.4</v>
      </c>
      <c r="W5">
        <v>1008</v>
      </c>
      <c r="X5">
        <v>1859.3</v>
      </c>
      <c r="Y5">
        <v>1948.2</v>
      </c>
      <c r="Z5">
        <v>1935.5</v>
      </c>
      <c r="AA5">
        <v>2008.2</v>
      </c>
      <c r="AC5" t="s">
        <v>89</v>
      </c>
      <c r="AD5">
        <v>1007.8</v>
      </c>
      <c r="AE5">
        <v>1009.3</v>
      </c>
      <c r="AF5">
        <v>1860.3</v>
      </c>
      <c r="AG5">
        <v>1951.1</v>
      </c>
      <c r="AH5">
        <v>1937.3</v>
      </c>
      <c r="AI5">
        <v>2011.4</v>
      </c>
      <c r="AK5">
        <v>1017.7</v>
      </c>
      <c r="AL5">
        <v>1017.5</v>
      </c>
      <c r="AN5">
        <v>1003.9</v>
      </c>
      <c r="AO5">
        <v>1005.7</v>
      </c>
      <c r="AP5" s="149"/>
      <c r="AQ5" s="149"/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/>
      <c r="BC5" s="18" t="s">
        <v>77</v>
      </c>
      <c r="BD5" s="18" t="s">
        <v>78</v>
      </c>
      <c r="BE5" s="18" t="s">
        <v>79</v>
      </c>
      <c r="BF5" s="18" t="s">
        <v>80</v>
      </c>
      <c r="BG5" s="18" t="s">
        <v>81</v>
      </c>
      <c r="BH5" s="18" t="s">
        <v>82</v>
      </c>
      <c r="BJ5" s="18" t="s">
        <v>77</v>
      </c>
      <c r="BK5" s="18" t="s">
        <v>78</v>
      </c>
      <c r="BL5" s="18"/>
      <c r="BN5" s="18" t="s">
        <v>77</v>
      </c>
      <c r="BO5" s="18" t="s">
        <v>78</v>
      </c>
      <c r="BP5" s="18"/>
      <c r="BQ5" s="89"/>
      <c r="BR5" s="18" t="s">
        <v>77</v>
      </c>
      <c r="BS5" s="18" t="s">
        <v>78</v>
      </c>
      <c r="BT5" s="18"/>
      <c r="BU5" s="89"/>
      <c r="BV5" s="18" t="s">
        <v>77</v>
      </c>
      <c r="BW5" s="18" t="s">
        <v>78</v>
      </c>
      <c r="BX5" s="89"/>
      <c r="BY5" s="89"/>
      <c r="BZ5" s="18" t="s">
        <v>77</v>
      </c>
      <c r="CA5" s="18" t="s">
        <v>78</v>
      </c>
      <c r="CB5" s="89"/>
      <c r="CC5" s="89"/>
      <c r="CE5" s="89"/>
      <c r="CF5" s="89"/>
      <c r="CG5" s="89"/>
    </row>
    <row r="6" spans="4:85" ht="30.75" customHeight="1">
      <c r="D6" s="83" t="s">
        <v>90</v>
      </c>
      <c r="E6" s="84" t="s">
        <v>70</v>
      </c>
      <c r="F6" s="84" t="s">
        <v>91</v>
      </c>
      <c r="G6" s="84" t="s">
        <v>92</v>
      </c>
      <c r="H6" s="84" t="s">
        <v>93</v>
      </c>
      <c r="I6" s="84" t="s">
        <v>94</v>
      </c>
      <c r="J6" s="84" t="s">
        <v>95</v>
      </c>
      <c r="K6" s="84" t="s">
        <v>96</v>
      </c>
      <c r="L6" s="84" t="s">
        <v>97</v>
      </c>
      <c r="M6" s="84" t="s">
        <v>98</v>
      </c>
      <c r="N6" s="85" t="s">
        <v>99</v>
      </c>
      <c r="O6" s="86" t="s">
        <v>100</v>
      </c>
      <c r="P6" s="87" t="s">
        <v>101</v>
      </c>
      <c r="Q6" s="149"/>
      <c r="R6">
        <v>4026.9</v>
      </c>
      <c r="U6" t="s">
        <v>102</v>
      </c>
      <c r="V6">
        <v>1082</v>
      </c>
      <c r="W6">
        <v>1003.6</v>
      </c>
      <c r="X6">
        <v>1785.5</v>
      </c>
      <c r="Y6">
        <v>1986.6</v>
      </c>
      <c r="Z6">
        <v>1990.3</v>
      </c>
      <c r="AA6">
        <v>1931.4</v>
      </c>
      <c r="AC6" t="s">
        <v>102</v>
      </c>
      <c r="AD6">
        <v>1011.4</v>
      </c>
      <c r="AE6">
        <v>1084.3</v>
      </c>
      <c r="AF6">
        <v>1789.9</v>
      </c>
      <c r="AG6">
        <v>1990.2</v>
      </c>
      <c r="AH6">
        <v>1994.5</v>
      </c>
      <c r="AI6">
        <v>1935.5</v>
      </c>
      <c r="AK6">
        <v>1011.4</v>
      </c>
      <c r="AL6">
        <v>1094.2</v>
      </c>
      <c r="AN6">
        <v>1001.6</v>
      </c>
      <c r="AO6">
        <v>1080.0999999999999</v>
      </c>
      <c r="AP6" s="149"/>
      <c r="AQ6" s="149"/>
      <c r="AR6">
        <v>4030.7</v>
      </c>
      <c r="AT6" s="107" t="s">
        <v>38</v>
      </c>
      <c r="AU6" s="18" t="s">
        <v>89</v>
      </c>
      <c r="AV6" s="18">
        <v>1006.4</v>
      </c>
      <c r="AW6" s="18">
        <v>1008</v>
      </c>
      <c r="AX6" s="18">
        <v>1859.3</v>
      </c>
      <c r="AY6" s="18">
        <v>1948.2</v>
      </c>
      <c r="AZ6" s="18">
        <v>1935.5</v>
      </c>
      <c r="BA6" s="18">
        <v>2008.2</v>
      </c>
      <c r="BB6" s="18"/>
      <c r="BC6" s="18">
        <v>1007.8</v>
      </c>
      <c r="BD6" s="18">
        <v>1009.3</v>
      </c>
      <c r="BE6" s="18">
        <v>1860.3</v>
      </c>
      <c r="BF6" s="18">
        <v>1951.1</v>
      </c>
      <c r="BG6" s="18">
        <v>1937.3</v>
      </c>
      <c r="BH6" s="18">
        <v>2011.4</v>
      </c>
      <c r="BI6" s="18"/>
      <c r="BJ6" s="18">
        <v>1017.7</v>
      </c>
      <c r="BK6" s="18">
        <v>1017.5</v>
      </c>
      <c r="BL6" s="92">
        <f>((BJ6-BC6)/BC6)</f>
        <v>9.8233776542965782E-3</v>
      </c>
      <c r="BM6" s="92">
        <f>((BK6-BD6)/BD6)</f>
        <v>8.1244426830477025E-3</v>
      </c>
      <c r="BN6">
        <v>1003.9</v>
      </c>
      <c r="BO6">
        <v>1005.7</v>
      </c>
      <c r="BP6" s="92">
        <f>((BN6-BJ6)/BJ6)</f>
        <v>-1.3559988208705971E-2</v>
      </c>
      <c r="BQ6" s="92">
        <f>((BO6-BK6)/BK6)</f>
        <v>-1.1597051597051553E-2</v>
      </c>
      <c r="BR6" s="89">
        <v>995.8</v>
      </c>
      <c r="BS6" s="89">
        <v>998.7</v>
      </c>
      <c r="BT6" s="92">
        <f>((BR6-BN6)/BN6)</f>
        <v>-8.0685327223827298E-3</v>
      </c>
      <c r="BU6" s="92">
        <f>((BS6-BO6)/BO6)</f>
        <v>-6.9603261409963207E-3</v>
      </c>
      <c r="BV6" s="89">
        <v>986.4</v>
      </c>
      <c r="BW6" s="89">
        <v>990.8</v>
      </c>
      <c r="BX6" s="92">
        <f>((BV6-BR6)/BR6)</f>
        <v>-9.4396465153645092E-3</v>
      </c>
      <c r="BY6" s="92">
        <f>((BW6-BS6)/BS6)</f>
        <v>-7.9102833683789824E-3</v>
      </c>
      <c r="BZ6" s="89">
        <v>985.3</v>
      </c>
      <c r="CA6" s="89">
        <v>989.3</v>
      </c>
      <c r="CB6" s="92">
        <f>((BZ6-BV6)/BV6)</f>
        <v>-1.1151662611516857E-3</v>
      </c>
      <c r="CC6" s="92">
        <f>((CA6-BW6)/BW6)</f>
        <v>-1.5139281388776747E-3</v>
      </c>
      <c r="CD6">
        <v>978.5</v>
      </c>
      <c r="CE6">
        <v>983.2</v>
      </c>
      <c r="CF6" s="92">
        <f>((CD6-BZ6)/BZ6)</f>
        <v>-6.901451334618852E-3</v>
      </c>
      <c r="CG6" s="92">
        <f>((CE6-CA6)/CA6)</f>
        <v>-6.1659759425855753E-3</v>
      </c>
    </row>
    <row r="7" spans="4:85" ht="15" customHeight="1">
      <c r="D7" s="130">
        <v>1</v>
      </c>
      <c r="E7" s="145" t="s">
        <v>38</v>
      </c>
      <c r="F7" s="146">
        <v>45692</v>
      </c>
      <c r="G7" s="147" t="s">
        <v>103</v>
      </c>
      <c r="H7" s="144"/>
      <c r="I7" s="144">
        <v>9735</v>
      </c>
      <c r="J7" s="143" t="s">
        <v>14</v>
      </c>
      <c r="K7" s="143" t="s">
        <v>14</v>
      </c>
      <c r="L7" s="144">
        <v>9775</v>
      </c>
      <c r="M7" s="144"/>
      <c r="N7" s="144">
        <v>9605</v>
      </c>
      <c r="O7" s="142" t="s">
        <v>14</v>
      </c>
      <c r="P7" s="80" t="s">
        <v>14</v>
      </c>
      <c r="Q7" s="149"/>
      <c r="R7">
        <v>4039.9</v>
      </c>
      <c r="AP7" s="149"/>
      <c r="AQ7" s="149"/>
      <c r="AR7">
        <v>4026.9</v>
      </c>
      <c r="AT7" s="107"/>
      <c r="AU7" s="18" t="s">
        <v>102</v>
      </c>
      <c r="AV7" s="18">
        <v>1082</v>
      </c>
      <c r="AW7" s="18">
        <v>1003.6</v>
      </c>
      <c r="AX7" s="18">
        <v>1785.5</v>
      </c>
      <c r="AY7" s="18">
        <v>1986.6</v>
      </c>
      <c r="AZ7" s="18">
        <v>1990.3</v>
      </c>
      <c r="BA7" s="18">
        <v>1931.4</v>
      </c>
      <c r="BB7" s="18"/>
      <c r="BC7" s="18">
        <v>1011.4</v>
      </c>
      <c r="BD7" s="18">
        <v>1084.3</v>
      </c>
      <c r="BE7" s="18">
        <v>1789.9</v>
      </c>
      <c r="BF7" s="18">
        <v>1990.2</v>
      </c>
      <c r="BG7" s="18">
        <v>1994.5</v>
      </c>
      <c r="BH7" s="18">
        <v>1935.5</v>
      </c>
      <c r="BI7" s="18"/>
      <c r="BJ7" s="18">
        <v>1011.4</v>
      </c>
      <c r="BK7" s="18">
        <v>1094.2</v>
      </c>
      <c r="BL7" s="92">
        <f>((BJ7-BC7)/BC7)</f>
        <v>0</v>
      </c>
      <c r="BM7" s="92">
        <f>((BK7-BD7)/BD7)</f>
        <v>9.1303144886102482E-3</v>
      </c>
      <c r="BN7">
        <v>1001.6</v>
      </c>
      <c r="BO7">
        <v>1080.0999999999999</v>
      </c>
      <c r="BP7" s="92">
        <f>((BN7-BJ7)/BJ7)</f>
        <v>-9.6895392525212128E-3</v>
      </c>
      <c r="BQ7" s="92">
        <f>((BO7-BK7)/BK7)</f>
        <v>-1.2886126850667277E-2</v>
      </c>
      <c r="BR7" s="89">
        <v>994.8</v>
      </c>
      <c r="BS7" s="89">
        <v>1071.4000000000001</v>
      </c>
      <c r="BT7" s="92">
        <f>((BR7-BN7)/BN7)</f>
        <v>-6.7891373801917615E-3</v>
      </c>
      <c r="BU7" s="92">
        <f>((BS7-BO7)/BO7)</f>
        <v>-8.0548097398387367E-3</v>
      </c>
      <c r="BV7" s="89">
        <v>986.8</v>
      </c>
      <c r="BW7" s="89">
        <v>1061.9000000000001</v>
      </c>
      <c r="BX7" s="92">
        <f>((BV7-BR7)/BR7)</f>
        <v>-8.041817450743869E-3</v>
      </c>
      <c r="BY7" s="92">
        <f>((BW7-BS7)/BS7)</f>
        <v>-8.8669031174164643E-3</v>
      </c>
      <c r="BZ7" s="89">
        <v>985</v>
      </c>
      <c r="CA7" s="89">
        <v>1060.3</v>
      </c>
      <c r="CB7" s="92">
        <f>((BZ7-BV7)/BV7)</f>
        <v>-1.8240778273205863E-3</v>
      </c>
      <c r="CC7" s="92">
        <f>((CA7-BW7)/BW7)</f>
        <v>-1.5067332140504155E-3</v>
      </c>
      <c r="CD7">
        <v>978.54</v>
      </c>
      <c r="CE7">
        <v>1053.53</v>
      </c>
      <c r="CF7" s="92">
        <f>((CD7-BZ7)/BZ7)</f>
        <v>-6.5583756345178037E-3</v>
      </c>
      <c r="CG7" s="92">
        <f>((CE7-CA7)/CA7)</f>
        <v>-6.3849853814957865E-3</v>
      </c>
    </row>
    <row r="8" spans="4:85" ht="15" customHeight="1">
      <c r="D8" s="130"/>
      <c r="E8" s="145"/>
      <c r="F8" s="148"/>
      <c r="G8" s="147" t="s">
        <v>104</v>
      </c>
      <c r="H8" s="144"/>
      <c r="I8" s="144">
        <v>9755</v>
      </c>
      <c r="J8" s="143" t="s">
        <v>14</v>
      </c>
      <c r="K8" s="143" t="s">
        <v>14</v>
      </c>
      <c r="L8" s="144">
        <v>9785</v>
      </c>
      <c r="M8" s="144"/>
      <c r="N8" s="144">
        <v>9635</v>
      </c>
      <c r="O8" s="142" t="s">
        <v>14</v>
      </c>
      <c r="P8" s="80" t="s">
        <v>14</v>
      </c>
      <c r="Q8" s="149"/>
      <c r="R8">
        <v>4020.5</v>
      </c>
      <c r="V8">
        <v>1099.5999999999999</v>
      </c>
      <c r="W8">
        <v>1035</v>
      </c>
      <c r="X8">
        <v>1750.2</v>
      </c>
      <c r="Y8">
        <v>1962.5</v>
      </c>
      <c r="Z8">
        <v>1958.9</v>
      </c>
      <c r="AA8">
        <v>1926.1</v>
      </c>
      <c r="AD8">
        <v>1100.9000000000001</v>
      </c>
      <c r="AE8">
        <v>1034.8</v>
      </c>
      <c r="AF8">
        <v>1749.5</v>
      </c>
      <c r="AG8">
        <v>1963.5</v>
      </c>
      <c r="AH8">
        <v>1959.4</v>
      </c>
      <c r="AI8">
        <v>1927.5</v>
      </c>
      <c r="AK8" t="s">
        <v>105</v>
      </c>
      <c r="AL8">
        <v>1044.0999999999999</v>
      </c>
      <c r="AN8">
        <v>1097.4000000000001</v>
      </c>
      <c r="AO8">
        <v>1031.5</v>
      </c>
      <c r="AP8" s="149"/>
      <c r="AQ8" s="149"/>
      <c r="AR8">
        <v>4039.9</v>
      </c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94"/>
      <c r="BM8" s="93"/>
      <c r="BP8" s="94"/>
      <c r="BQ8" s="93"/>
      <c r="BR8" s="89"/>
      <c r="BS8" s="89"/>
      <c r="BT8" s="94"/>
      <c r="BU8" s="93"/>
      <c r="BV8" s="89"/>
      <c r="BW8" s="89"/>
      <c r="BX8" s="94"/>
      <c r="BY8" s="93"/>
      <c r="BZ8" s="89"/>
      <c r="CA8" s="89"/>
      <c r="CB8" s="94"/>
      <c r="CC8" s="93"/>
      <c r="CF8" s="94"/>
      <c r="CG8" s="93"/>
    </row>
    <row r="9" spans="4:85" ht="15" customHeight="1">
      <c r="D9" s="130"/>
      <c r="E9" s="145"/>
      <c r="F9" s="148"/>
      <c r="G9" s="147" t="s">
        <v>106</v>
      </c>
      <c r="H9" s="144"/>
      <c r="I9" s="144">
        <v>9710</v>
      </c>
      <c r="J9" s="143" t="s">
        <v>14</v>
      </c>
      <c r="K9" s="143" t="s">
        <v>14</v>
      </c>
      <c r="L9" s="144">
        <v>9730</v>
      </c>
      <c r="M9" s="144"/>
      <c r="N9" s="144">
        <v>9565</v>
      </c>
      <c r="O9" s="142" t="s">
        <v>14</v>
      </c>
      <c r="P9" s="80" t="s">
        <v>14</v>
      </c>
      <c r="Q9" s="149"/>
      <c r="R9">
        <v>4032</v>
      </c>
      <c r="V9">
        <v>1064</v>
      </c>
      <c r="W9">
        <v>1063.3</v>
      </c>
      <c r="X9">
        <v>1740</v>
      </c>
      <c r="Y9">
        <v>1973.6</v>
      </c>
      <c r="Z9">
        <v>1993</v>
      </c>
      <c r="AA9">
        <v>2027.7</v>
      </c>
      <c r="AD9">
        <v>1065.9000000000001</v>
      </c>
      <c r="AE9">
        <v>1068.0999999999999</v>
      </c>
      <c r="AF9">
        <v>1743.4</v>
      </c>
      <c r="AG9">
        <v>1975.6</v>
      </c>
      <c r="AH9">
        <v>1995.3</v>
      </c>
      <c r="AI9">
        <v>2031.7</v>
      </c>
      <c r="AK9">
        <v>1071.8</v>
      </c>
      <c r="AL9">
        <v>1078.9000000000001</v>
      </c>
      <c r="AN9">
        <v>1060.5999999999999</v>
      </c>
      <c r="AO9">
        <v>1062.9000000000001</v>
      </c>
      <c r="AP9" s="149"/>
      <c r="AQ9" s="149"/>
      <c r="AR9">
        <v>4020.5</v>
      </c>
      <c r="AT9" s="107" t="s">
        <v>107</v>
      </c>
      <c r="AU9" s="18" t="s">
        <v>89</v>
      </c>
      <c r="AV9" s="18">
        <v>1099.5999999999999</v>
      </c>
      <c r="AW9" s="18">
        <v>1035</v>
      </c>
      <c r="AX9" s="18">
        <v>1750.2</v>
      </c>
      <c r="AY9" s="18">
        <v>1962.5</v>
      </c>
      <c r="AZ9" s="18">
        <v>1958.9</v>
      </c>
      <c r="BA9" s="18">
        <v>1926.1</v>
      </c>
      <c r="BB9" s="18"/>
      <c r="BC9" s="18">
        <v>1100.9000000000001</v>
      </c>
      <c r="BD9" s="18">
        <v>1034.8</v>
      </c>
      <c r="BE9" s="18">
        <v>1749.5</v>
      </c>
      <c r="BF9" s="18">
        <v>1963.5</v>
      </c>
      <c r="BG9" s="18">
        <v>1959.4</v>
      </c>
      <c r="BH9" s="18">
        <v>1927.5</v>
      </c>
      <c r="BI9" s="18"/>
      <c r="BJ9" s="18" t="s">
        <v>105</v>
      </c>
      <c r="BK9" s="18">
        <v>1044.0999999999999</v>
      </c>
      <c r="BL9" s="92" t="e">
        <f>((BJ9-BC9)/BC9)</f>
        <v>#VALUE!</v>
      </c>
      <c r="BM9" s="92">
        <f>((BK9-BD9)/BD9)</f>
        <v>8.9872439118669836E-3</v>
      </c>
      <c r="BN9">
        <v>1097.4000000000001</v>
      </c>
      <c r="BO9">
        <v>1031.5</v>
      </c>
      <c r="BP9" s="92" t="e">
        <f>((BN9-BJ9)/BJ9)</f>
        <v>#VALUE!</v>
      </c>
      <c r="BQ9" s="92">
        <f>((BO9-BK9)/BK9)</f>
        <v>-1.2067809596781831E-2</v>
      </c>
      <c r="BR9" s="89">
        <v>1088.7</v>
      </c>
      <c r="BS9" s="89">
        <v>1024.3</v>
      </c>
      <c r="BT9" s="92">
        <f>((BR9-BN9)/BN9)</f>
        <v>-7.9278294149809046E-3</v>
      </c>
      <c r="BU9" s="92">
        <f>((BS9-BO9)/BO9)</f>
        <v>-6.9801260300533649E-3</v>
      </c>
      <c r="BV9" s="89">
        <v>1078.7</v>
      </c>
      <c r="BW9" s="89">
        <v>1015.9</v>
      </c>
      <c r="BX9" s="92">
        <f>((BV9-BR9)/BR9)</f>
        <v>-9.1852668320014687E-3</v>
      </c>
      <c r="BY9" s="92">
        <f>((BW9-BS9)/BS9)</f>
        <v>-8.2007224445962874E-3</v>
      </c>
      <c r="BZ9" s="89">
        <v>1076.5999999999999</v>
      </c>
      <c r="CA9" s="89">
        <v>1014.3</v>
      </c>
      <c r="CB9" s="92">
        <f>((BZ9-BV9)/BV9)</f>
        <v>-1.9467878001299121E-3</v>
      </c>
      <c r="CC9" s="92">
        <f>((CA9-BW9)/BW9)</f>
        <v>-1.5749581651737601E-3</v>
      </c>
      <c r="CD9">
        <v>1068.5</v>
      </c>
      <c r="CE9">
        <v>1007.8</v>
      </c>
      <c r="CF9" s="92">
        <f>((CD9-BZ9)/BZ9)</f>
        <v>-7.5236856771316273E-3</v>
      </c>
      <c r="CG9" s="92">
        <f>((CE9-CA9)/CA9)</f>
        <v>-6.4083604456275263E-3</v>
      </c>
    </row>
    <row r="10" spans="4:85" ht="15" customHeight="1">
      <c r="D10" s="130"/>
      <c r="E10" s="145"/>
      <c r="F10" s="148"/>
      <c r="G10" s="147" t="s">
        <v>108</v>
      </c>
      <c r="H10" s="144"/>
      <c r="I10" s="144">
        <v>4001.8</v>
      </c>
      <c r="J10" s="143" t="s">
        <v>14</v>
      </c>
      <c r="K10" s="143" t="s">
        <v>14</v>
      </c>
      <c r="L10" s="144">
        <v>4009.9</v>
      </c>
      <c r="M10" s="144">
        <v>3957.8</v>
      </c>
      <c r="N10" s="142" t="s">
        <v>14</v>
      </c>
      <c r="O10" s="144">
        <f>M10</f>
        <v>3957.8</v>
      </c>
      <c r="P10" s="79" t="s">
        <v>14</v>
      </c>
      <c r="Q10" s="149"/>
      <c r="AP10" s="149"/>
      <c r="AQ10" s="149"/>
      <c r="AR10">
        <v>4032</v>
      </c>
      <c r="AT10" s="107"/>
      <c r="AU10" s="18" t="s">
        <v>102</v>
      </c>
      <c r="AV10" s="18">
        <v>1064</v>
      </c>
      <c r="AW10" s="18">
        <v>1063.3</v>
      </c>
      <c r="AX10" s="18">
        <v>1740</v>
      </c>
      <c r="AY10" s="18">
        <v>1973.6</v>
      </c>
      <c r="AZ10" s="18">
        <v>1993</v>
      </c>
      <c r="BA10" s="18">
        <v>2027.7</v>
      </c>
      <c r="BB10" s="18"/>
      <c r="BC10" s="18">
        <v>1065.9000000000001</v>
      </c>
      <c r="BD10" s="18">
        <v>1068.0999999999999</v>
      </c>
      <c r="BE10" s="18">
        <v>1743.4</v>
      </c>
      <c r="BF10" s="18">
        <v>1975.6</v>
      </c>
      <c r="BG10" s="18">
        <v>1995.3</v>
      </c>
      <c r="BH10" s="18">
        <v>2031.7</v>
      </c>
      <c r="BI10" s="18"/>
      <c r="BJ10" s="18">
        <v>1071.8</v>
      </c>
      <c r="BK10" s="18">
        <v>1078.9000000000001</v>
      </c>
      <c r="BL10" s="92">
        <f>((BJ10-BC10)/BC10)</f>
        <v>5.5352284454450356E-3</v>
      </c>
      <c r="BM10" s="92">
        <f>((BK10-BD10)/BD10)</f>
        <v>1.0111412789064866E-2</v>
      </c>
      <c r="BN10">
        <v>1060.5999999999999</v>
      </c>
      <c r="BO10">
        <v>1062.9000000000001</v>
      </c>
      <c r="BP10" s="92">
        <f>((BN10-BJ10)/BJ10)</f>
        <v>-1.0449710766934172E-2</v>
      </c>
      <c r="BQ10" s="92">
        <f>((BO10-BK10)/BK10)</f>
        <v>-1.4829919362313466E-2</v>
      </c>
      <c r="BR10" s="89">
        <v>1052.4000000000001</v>
      </c>
      <c r="BS10" s="89">
        <v>1053.4000000000001</v>
      </c>
      <c r="BT10" s="92">
        <f>((BR10-BN10)/BN10)</f>
        <v>-7.7314727512726939E-3</v>
      </c>
      <c r="BU10" s="92">
        <f>((BS10-BO10)/BO10)</f>
        <v>-8.9378116473798098E-3</v>
      </c>
      <c r="BV10" s="89">
        <v>1042.4000000000001</v>
      </c>
      <c r="BW10" s="89">
        <v>1044.3</v>
      </c>
      <c r="BX10" s="92">
        <f>((BV10-BR10)/BR10)</f>
        <v>-9.5020904599011774E-3</v>
      </c>
      <c r="BY10" s="92">
        <f>((BW10-BS10)/BS10)</f>
        <v>-8.6386937535600297E-3</v>
      </c>
      <c r="BZ10" s="89">
        <v>1040.5</v>
      </c>
      <c r="CA10" s="89">
        <v>1042.5999999999999</v>
      </c>
      <c r="CB10" s="92">
        <f>((BZ10-BV10)/BV10)</f>
        <v>-1.8227168073677003E-3</v>
      </c>
      <c r="CC10" s="92">
        <f>((CA10-BW10)/BW10)</f>
        <v>-1.6278847074595859E-3</v>
      </c>
      <c r="CD10">
        <v>1035.52</v>
      </c>
      <c r="CE10">
        <v>1044.71</v>
      </c>
      <c r="CF10" s="92">
        <f>((CD10-BZ10)/BZ10)</f>
        <v>-4.7861604997597486E-3</v>
      </c>
      <c r="CG10" s="92">
        <f>((CE10-CA10)/CA10)</f>
        <v>2.0237866871284553E-3</v>
      </c>
    </row>
    <row r="11" spans="4:85" ht="15" customHeight="1">
      <c r="D11" s="130"/>
      <c r="E11" s="145"/>
      <c r="F11" s="148"/>
      <c r="G11" s="147" t="s">
        <v>109</v>
      </c>
      <c r="H11" s="144"/>
      <c r="I11" s="144">
        <v>4073.8</v>
      </c>
      <c r="J11" s="143" t="s">
        <v>14</v>
      </c>
      <c r="K11" s="143" t="s">
        <v>14</v>
      </c>
      <c r="L11" s="144">
        <v>4080.3</v>
      </c>
      <c r="M11" s="144"/>
      <c r="N11" s="142" t="s">
        <v>14</v>
      </c>
      <c r="O11" s="142" t="s">
        <v>14</v>
      </c>
      <c r="P11" s="80"/>
      <c r="Q11" s="149"/>
      <c r="R11">
        <v>4048.9</v>
      </c>
      <c r="V11">
        <v>1024.4000000000001</v>
      </c>
      <c r="W11">
        <v>1054.0999999999999</v>
      </c>
      <c r="X11">
        <v>1799.6</v>
      </c>
      <c r="Y11">
        <v>1980.1</v>
      </c>
      <c r="Z11">
        <v>1947.6</v>
      </c>
      <c r="AA11">
        <v>1951.8</v>
      </c>
      <c r="AD11">
        <v>1028.3</v>
      </c>
      <c r="AE11">
        <v>1054.0999999999999</v>
      </c>
      <c r="AF11">
        <v>1799.5</v>
      </c>
      <c r="AG11">
        <v>1982.3</v>
      </c>
      <c r="AH11">
        <v>1953.4</v>
      </c>
      <c r="AI11">
        <v>1948.5</v>
      </c>
      <c r="AK11">
        <v>1037.5</v>
      </c>
      <c r="AL11">
        <v>1064.3</v>
      </c>
      <c r="AN11">
        <v>1023.2</v>
      </c>
      <c r="AO11">
        <v>1051.7</v>
      </c>
      <c r="AP11" s="149"/>
      <c r="AQ11" s="149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94"/>
      <c r="BM11" s="93"/>
      <c r="BP11" s="94"/>
      <c r="BQ11" s="93"/>
      <c r="BR11" s="89"/>
      <c r="BS11" s="89"/>
      <c r="BT11" s="94"/>
      <c r="BU11" s="93"/>
      <c r="BV11" s="89"/>
      <c r="BW11" s="89"/>
      <c r="BX11" s="94"/>
      <c r="BY11" s="93"/>
      <c r="BZ11" s="89"/>
      <c r="CA11" s="89"/>
      <c r="CB11" s="94"/>
      <c r="CC11" s="93"/>
      <c r="CF11" s="94"/>
      <c r="CG11" s="93"/>
    </row>
    <row r="12" spans="4:85" ht="15" customHeight="1">
      <c r="D12" s="130"/>
      <c r="E12" s="145"/>
      <c r="F12" s="148"/>
      <c r="G12" s="147" t="s">
        <v>110</v>
      </c>
      <c r="H12" s="144"/>
      <c r="I12" s="144">
        <v>4044</v>
      </c>
      <c r="J12" s="143" t="s">
        <v>14</v>
      </c>
      <c r="K12" s="143" t="s">
        <v>14</v>
      </c>
      <c r="L12" s="144">
        <v>4051.1</v>
      </c>
      <c r="M12" s="144">
        <v>3954.2</v>
      </c>
      <c r="N12" s="142" t="s">
        <v>14</v>
      </c>
      <c r="O12" s="142">
        <f>M12</f>
        <v>3954.2</v>
      </c>
      <c r="P12" s="80" t="s">
        <v>14</v>
      </c>
      <c r="Q12" s="149"/>
      <c r="R12">
        <v>4029.8</v>
      </c>
      <c r="V12">
        <v>1073.2</v>
      </c>
      <c r="W12">
        <v>1034.0999999999999</v>
      </c>
      <c r="X12">
        <v>1801.6</v>
      </c>
      <c r="Y12">
        <v>1983.8</v>
      </c>
      <c r="Z12">
        <v>2002.4</v>
      </c>
      <c r="AA12">
        <v>2009.3</v>
      </c>
      <c r="AD12">
        <v>1078.2</v>
      </c>
      <c r="AE12">
        <v>1035.3</v>
      </c>
      <c r="AF12">
        <v>1804.9</v>
      </c>
      <c r="AG12">
        <v>1987.2</v>
      </c>
      <c r="AH12">
        <v>2005.5</v>
      </c>
      <c r="AI12">
        <v>2012.4</v>
      </c>
      <c r="AK12">
        <v>1085.2</v>
      </c>
      <c r="AL12">
        <v>1044.4000000000001</v>
      </c>
      <c r="AN12">
        <v>1032.5999999999999</v>
      </c>
      <c r="AO12">
        <v>1071.9000000000001</v>
      </c>
      <c r="AP12" s="149"/>
      <c r="AQ12" s="149"/>
      <c r="AR12">
        <v>4048.9</v>
      </c>
      <c r="AT12" s="107" t="s">
        <v>111</v>
      </c>
      <c r="AU12" s="18" t="s">
        <v>89</v>
      </c>
      <c r="AV12" s="18">
        <v>1024.4000000000001</v>
      </c>
      <c r="AW12" s="18">
        <v>1054.0999999999999</v>
      </c>
      <c r="AX12" s="18">
        <v>1799.6</v>
      </c>
      <c r="AY12" s="18">
        <v>1980.1</v>
      </c>
      <c r="AZ12" s="18">
        <v>1947.6</v>
      </c>
      <c r="BA12" s="18">
        <v>1951.8</v>
      </c>
      <c r="BB12" s="18"/>
      <c r="BC12" s="18">
        <v>1028.3</v>
      </c>
      <c r="BD12" s="18">
        <v>1054.0999999999999</v>
      </c>
      <c r="BE12" s="18">
        <v>1799.5</v>
      </c>
      <c r="BF12" s="18">
        <v>1982.3</v>
      </c>
      <c r="BG12" s="18">
        <v>1953.4</v>
      </c>
      <c r="BH12" s="18">
        <v>1948.5</v>
      </c>
      <c r="BI12" s="18"/>
      <c r="BJ12" s="18">
        <v>1037.5</v>
      </c>
      <c r="BK12" s="18">
        <v>1064.3</v>
      </c>
      <c r="BL12" s="92">
        <f>((BJ12-BC12)/BC12)</f>
        <v>8.9468054069824429E-3</v>
      </c>
      <c r="BM12" s="92">
        <f>((BK12-BD12)/BD12)</f>
        <v>9.6765012807134496E-3</v>
      </c>
      <c r="BN12">
        <v>1023.2</v>
      </c>
      <c r="BO12">
        <v>1051.7</v>
      </c>
      <c r="BP12" s="92">
        <f>((BN12-BJ12)/BJ12)</f>
        <v>-1.3783132530120439E-2</v>
      </c>
      <c r="BQ12" s="92">
        <f>((BO12-BK12)/BK12)</f>
        <v>-1.1838767264868842E-2</v>
      </c>
      <c r="BR12" s="89">
        <v>1015.3</v>
      </c>
      <c r="BS12" s="89">
        <v>1045</v>
      </c>
      <c r="BT12" s="92">
        <f>((BR12-BN12)/BN12)</f>
        <v>-7.7208756841283133E-3</v>
      </c>
      <c r="BU12" s="92">
        <f>((BS12-BO12)/BO12)</f>
        <v>-6.3706380146430017E-3</v>
      </c>
      <c r="BV12" s="89">
        <v>1006.3</v>
      </c>
      <c r="BW12" s="89">
        <v>1037.2</v>
      </c>
      <c r="BX12" s="92">
        <f>((BV12-BR12)/BR12)</f>
        <v>-8.8643750615581603E-3</v>
      </c>
      <c r="BY12" s="92">
        <f>((BW12-BS12)/BS12)</f>
        <v>-7.4641148325358415E-3</v>
      </c>
      <c r="BZ12" s="89">
        <v>1004.3</v>
      </c>
      <c r="CA12" s="89">
        <v>1035.5</v>
      </c>
      <c r="CB12" s="92">
        <f>((BZ12-BV12)/BV12)</f>
        <v>-1.987478883036868E-3</v>
      </c>
      <c r="CC12" s="92">
        <f>((CA12-BW12)/BW12)</f>
        <v>-1.6390281527189023E-3</v>
      </c>
      <c r="CD12">
        <v>996.9</v>
      </c>
      <c r="CE12">
        <v>1029.3</v>
      </c>
      <c r="CF12" s="92">
        <f>((CD12-BZ12)/BZ12)</f>
        <v>-7.3683162401672582E-3</v>
      </c>
      <c r="CG12" s="92">
        <f>((CE12-CA12)/CA12)</f>
        <v>-5.9874456784162677E-3</v>
      </c>
    </row>
    <row r="13" spans="4:85" ht="15" customHeight="1">
      <c r="D13" s="135"/>
      <c r="E13" s="136"/>
      <c r="F13" s="128"/>
      <c r="G13" s="147" t="s">
        <v>112</v>
      </c>
      <c r="H13" s="144"/>
      <c r="I13" s="144">
        <v>4029.9</v>
      </c>
      <c r="J13" s="143" t="s">
        <v>14</v>
      </c>
      <c r="K13" s="143" t="s">
        <v>14</v>
      </c>
      <c r="L13" s="144">
        <v>4037.3</v>
      </c>
      <c r="M13" s="144">
        <v>3903</v>
      </c>
      <c r="N13" s="142" t="s">
        <v>14</v>
      </c>
      <c r="O13" s="142">
        <f>M13</f>
        <v>3903</v>
      </c>
      <c r="P13" s="80" t="s">
        <v>14</v>
      </c>
      <c r="Q13" s="149"/>
      <c r="R13">
        <v>4047.5</v>
      </c>
      <c r="AP13" s="149"/>
      <c r="AQ13" s="149"/>
      <c r="AR13">
        <v>4029.8</v>
      </c>
      <c r="AT13" s="107"/>
      <c r="AU13" s="18" t="s">
        <v>102</v>
      </c>
      <c r="AV13" s="18">
        <v>1073.2</v>
      </c>
      <c r="AW13" s="18">
        <v>1034.0999999999999</v>
      </c>
      <c r="AX13" s="18">
        <v>1801.6</v>
      </c>
      <c r="AY13" s="18">
        <v>1983.8</v>
      </c>
      <c r="AZ13" s="18">
        <v>2002.4</v>
      </c>
      <c r="BA13" s="18">
        <v>2009.3</v>
      </c>
      <c r="BB13" s="18"/>
      <c r="BC13" s="18">
        <v>1078.2</v>
      </c>
      <c r="BD13" s="18">
        <v>1035.3</v>
      </c>
      <c r="BE13" s="18">
        <v>1804.9</v>
      </c>
      <c r="BF13" s="18">
        <v>1987.2</v>
      </c>
      <c r="BG13" s="18">
        <v>2005.5</v>
      </c>
      <c r="BH13" s="18">
        <v>2012.4</v>
      </c>
      <c r="BI13" s="18"/>
      <c r="BJ13" s="18">
        <v>1085.2</v>
      </c>
      <c r="BK13" s="18">
        <v>1044.4000000000001</v>
      </c>
      <c r="BL13" s="92">
        <f>((BJ13-BC13)/BC13)</f>
        <v>6.4923019847894633E-3</v>
      </c>
      <c r="BM13" s="92">
        <f>((BK13-BD13)/BD13)</f>
        <v>8.7897227856661223E-3</v>
      </c>
      <c r="BN13">
        <v>1032.5999999999999</v>
      </c>
      <c r="BO13">
        <v>1071.9000000000001</v>
      </c>
      <c r="BP13" s="92">
        <f>((BN13-BJ13)/BJ13)</f>
        <v>-4.847032805012913E-2</v>
      </c>
      <c r="BQ13" s="92">
        <f>((BO13-BK13)/BK13)</f>
        <v>2.6330907698199922E-2</v>
      </c>
      <c r="BR13" s="89">
        <v>1025.2</v>
      </c>
      <c r="BS13" s="89">
        <v>1063</v>
      </c>
      <c r="BT13" s="92">
        <f>((BR13-BN13)/BN13)</f>
        <v>-7.1663761379041875E-3</v>
      </c>
      <c r="BU13" s="92">
        <f>((BS13-BO13)/BO13)</f>
        <v>-8.3030133407968002E-3</v>
      </c>
      <c r="BV13" s="89">
        <v>1016.9</v>
      </c>
      <c r="BW13" s="89">
        <v>1053.5999999999999</v>
      </c>
      <c r="BX13" s="92">
        <f>((BV13-BR13)/BR13)</f>
        <v>-8.0959812719470035E-3</v>
      </c>
      <c r="BY13" s="92">
        <f>((BW13-BS13)/BS13)</f>
        <v>-8.8428974600189003E-3</v>
      </c>
      <c r="BZ13" s="89">
        <v>1015.4</v>
      </c>
      <c r="CA13" s="89">
        <v>1051.7</v>
      </c>
      <c r="CB13" s="92">
        <f>((BZ13-BV13)/BV13)</f>
        <v>-1.4750712951125972E-3</v>
      </c>
      <c r="CC13" s="92">
        <f>((CA13-BW13)/BW13)</f>
        <v>-1.8033409263476308E-3</v>
      </c>
      <c r="CD13">
        <v>1009.07</v>
      </c>
      <c r="CE13">
        <v>1032.7</v>
      </c>
      <c r="CF13" s="92">
        <f>((CD13-BZ13)/BZ13)</f>
        <v>-6.2339964545991009E-3</v>
      </c>
      <c r="CG13" s="92">
        <f>((CE13-CA13)/CA13)</f>
        <v>-1.8065988399733765E-2</v>
      </c>
    </row>
    <row r="14" spans="4:85" ht="21" customHeight="1">
      <c r="D14" s="110" t="s">
        <v>113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11"/>
      <c r="Q14" s="149"/>
      <c r="R14">
        <v>4046.1</v>
      </c>
      <c r="AP14" s="149"/>
      <c r="AQ14" s="149"/>
      <c r="AR14">
        <v>4047.5</v>
      </c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F14" s="89"/>
      <c r="CG14" s="89"/>
    </row>
    <row r="15" spans="4:85" ht="15" customHeight="1">
      <c r="D15" s="129">
        <v>2</v>
      </c>
      <c r="E15" s="132" t="s">
        <v>113</v>
      </c>
      <c r="F15" s="127"/>
      <c r="G15" s="147" t="s">
        <v>114</v>
      </c>
      <c r="H15" s="144"/>
      <c r="I15" s="144">
        <v>9940</v>
      </c>
      <c r="J15" s="143" t="s">
        <v>14</v>
      </c>
      <c r="K15" s="143" t="s">
        <v>14</v>
      </c>
      <c r="L15" s="144">
        <v>10010</v>
      </c>
      <c r="M15" s="144"/>
      <c r="N15" s="144">
        <v>9845</v>
      </c>
      <c r="O15" s="142" t="s">
        <v>14</v>
      </c>
      <c r="P15" s="80" t="s">
        <v>14</v>
      </c>
      <c r="Q15" s="149"/>
      <c r="R15">
        <v>4026.5</v>
      </c>
      <c r="AP15" s="149"/>
      <c r="AQ15" s="149"/>
      <c r="AR15">
        <v>4046.1</v>
      </c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F15" s="89"/>
      <c r="CG15" s="89"/>
    </row>
    <row r="16" spans="4:85" ht="15" customHeight="1">
      <c r="D16" s="130"/>
      <c r="E16" s="145"/>
      <c r="F16" s="148"/>
      <c r="G16" s="147" t="s">
        <v>115</v>
      </c>
      <c r="H16" s="144"/>
      <c r="I16" s="144">
        <v>9860</v>
      </c>
      <c r="J16" s="143" t="s">
        <v>14</v>
      </c>
      <c r="K16" s="143" t="s">
        <v>14</v>
      </c>
      <c r="L16" s="144">
        <v>9920</v>
      </c>
      <c r="M16" s="144"/>
      <c r="N16" s="144">
        <v>9775</v>
      </c>
      <c r="O16" s="142" t="s">
        <v>14</v>
      </c>
      <c r="P16" s="80" t="s">
        <v>14</v>
      </c>
      <c r="Q16" s="149"/>
      <c r="AP16" s="149"/>
      <c r="AQ16" s="149"/>
      <c r="AR16">
        <v>4026.5</v>
      </c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F16" s="89"/>
      <c r="CG16" s="89"/>
    </row>
    <row r="17" spans="1:85" ht="15" customHeight="1">
      <c r="D17" s="130"/>
      <c r="E17" s="145"/>
      <c r="F17" s="148"/>
      <c r="G17" s="147" t="s">
        <v>116</v>
      </c>
      <c r="H17" s="144"/>
      <c r="I17" s="144">
        <v>9905</v>
      </c>
      <c r="J17" s="143" t="s">
        <v>14</v>
      </c>
      <c r="K17" s="143" t="s">
        <v>14</v>
      </c>
      <c r="L17" s="144">
        <v>9965</v>
      </c>
      <c r="M17" s="144"/>
      <c r="N17" s="144">
        <v>9800</v>
      </c>
      <c r="O17" s="142" t="s">
        <v>14</v>
      </c>
      <c r="P17" s="80" t="s">
        <v>14</v>
      </c>
      <c r="Q17" s="149"/>
      <c r="R17">
        <v>4041.6</v>
      </c>
      <c r="AP17" s="149"/>
      <c r="AQ17" s="14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F17" s="89"/>
      <c r="CG17" s="89"/>
    </row>
    <row r="18" spans="1:85" ht="15" customHeight="1">
      <c r="D18" s="130"/>
      <c r="E18" s="145"/>
      <c r="F18" s="148"/>
      <c r="G18" s="147" t="s">
        <v>117</v>
      </c>
      <c r="H18" s="144"/>
      <c r="I18" s="144">
        <v>3981.8</v>
      </c>
      <c r="J18" s="143" t="s">
        <v>14</v>
      </c>
      <c r="K18" s="143" t="s">
        <v>14</v>
      </c>
      <c r="L18" s="144">
        <v>4004.4</v>
      </c>
      <c r="M18" s="144">
        <v>3862.3</v>
      </c>
      <c r="N18" s="142" t="s">
        <v>14</v>
      </c>
      <c r="O18" s="144">
        <f>M18</f>
        <v>3862.3</v>
      </c>
      <c r="P18" s="79" t="s">
        <v>14</v>
      </c>
      <c r="Q18" s="149"/>
      <c r="R18">
        <v>4072.5</v>
      </c>
      <c r="AP18" s="149"/>
      <c r="AQ18" s="149"/>
      <c r="AR18">
        <v>4041.6</v>
      </c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F18" s="89"/>
      <c r="CG18" s="89"/>
    </row>
    <row r="19" spans="1:85" ht="15" customHeight="1">
      <c r="D19" s="130"/>
      <c r="E19" s="145"/>
      <c r="F19" s="148"/>
      <c r="G19" s="147" t="s">
        <v>118</v>
      </c>
      <c r="H19" s="144"/>
      <c r="I19" s="144">
        <v>4022.6</v>
      </c>
      <c r="J19" s="143" t="s">
        <v>14</v>
      </c>
      <c r="K19" s="143" t="s">
        <v>14</v>
      </c>
      <c r="L19" s="144">
        <v>4039.3</v>
      </c>
      <c r="M19" s="144">
        <v>3917.9</v>
      </c>
      <c r="N19" s="142" t="s">
        <v>14</v>
      </c>
      <c r="O19" s="142">
        <f>M19</f>
        <v>3917.9</v>
      </c>
      <c r="P19" s="80" t="s">
        <v>14</v>
      </c>
      <c r="Q19" s="149"/>
      <c r="R19">
        <v>4057.3</v>
      </c>
      <c r="AP19" s="149"/>
      <c r="AQ19" s="149"/>
      <c r="AR19">
        <v>4072.5</v>
      </c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F19" s="89"/>
      <c r="CG19" s="89"/>
    </row>
    <row r="20" spans="1:85" ht="15" customHeight="1">
      <c r="D20" s="130"/>
      <c r="E20" s="145"/>
      <c r="F20" s="148"/>
      <c r="G20" s="147" t="s">
        <v>119</v>
      </c>
      <c r="H20" s="144"/>
      <c r="I20" s="144">
        <v>4002.9</v>
      </c>
      <c r="J20" s="143" t="s">
        <v>14</v>
      </c>
      <c r="K20" s="143" t="s">
        <v>14</v>
      </c>
      <c r="L20" s="144">
        <v>4021.2</v>
      </c>
      <c r="M20" s="144">
        <v>3885.9</v>
      </c>
      <c r="N20" s="142" t="s">
        <v>14</v>
      </c>
      <c r="O20" s="142">
        <f>M20</f>
        <v>3885.9</v>
      </c>
      <c r="P20" s="80" t="s">
        <v>14</v>
      </c>
      <c r="Q20" s="149"/>
      <c r="R20">
        <v>4044.4</v>
      </c>
      <c r="AP20" s="149"/>
      <c r="AQ20" s="149"/>
      <c r="AR20">
        <v>4057.3</v>
      </c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</row>
    <row r="21" spans="1:85" ht="15" customHeight="1">
      <c r="D21" s="135"/>
      <c r="E21" s="136"/>
      <c r="F21" s="128"/>
      <c r="G21" s="147" t="s">
        <v>120</v>
      </c>
      <c r="H21" s="144"/>
      <c r="I21" s="144">
        <v>4030.3</v>
      </c>
      <c r="J21" s="143" t="s">
        <v>14</v>
      </c>
      <c r="K21" s="143" t="s">
        <v>14</v>
      </c>
      <c r="L21" s="144">
        <v>4051.6</v>
      </c>
      <c r="M21" s="144"/>
      <c r="N21" s="142" t="s">
        <v>14</v>
      </c>
      <c r="O21" s="142" t="s">
        <v>14</v>
      </c>
      <c r="P21" s="80"/>
      <c r="Q21" s="149"/>
      <c r="R21">
        <v>4059.1</v>
      </c>
      <c r="AP21" s="149"/>
      <c r="AQ21" s="149"/>
      <c r="AR21">
        <v>4044.4</v>
      </c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</row>
    <row r="22" spans="1:85" ht="21" customHeight="1">
      <c r="D22" s="115" t="s">
        <v>121</v>
      </c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16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>
        <v>4059.1</v>
      </c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</row>
    <row r="23" spans="1:85" ht="15" customHeight="1">
      <c r="D23" s="129">
        <v>3</v>
      </c>
      <c r="E23" s="132" t="s">
        <v>121</v>
      </c>
      <c r="F23" s="127"/>
      <c r="G23" s="147" t="s">
        <v>122</v>
      </c>
      <c r="H23" s="144"/>
      <c r="I23" s="144">
        <v>9800</v>
      </c>
      <c r="J23" s="143" t="s">
        <v>14</v>
      </c>
      <c r="K23" s="143" t="s">
        <v>14</v>
      </c>
      <c r="L23" s="144">
        <v>9860</v>
      </c>
      <c r="M23" s="144"/>
      <c r="N23" s="144">
        <v>9690</v>
      </c>
      <c r="O23" s="142" t="s">
        <v>14</v>
      </c>
      <c r="P23" s="80" t="s">
        <v>14</v>
      </c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</row>
    <row r="24" spans="1:85" ht="15" customHeight="1">
      <c r="D24" s="130"/>
      <c r="E24" s="145"/>
      <c r="F24" s="148"/>
      <c r="G24" s="147" t="s">
        <v>123</v>
      </c>
      <c r="H24" s="144"/>
      <c r="I24" s="144">
        <v>9800</v>
      </c>
      <c r="J24" s="143" t="s">
        <v>14</v>
      </c>
      <c r="K24" s="143" t="s">
        <v>14</v>
      </c>
      <c r="L24" s="144">
        <v>9860</v>
      </c>
      <c r="M24" s="144"/>
      <c r="N24" s="144">
        <v>9710</v>
      </c>
      <c r="O24" s="142" t="s">
        <v>14</v>
      </c>
      <c r="P24" s="80" t="s">
        <v>14</v>
      </c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</row>
    <row r="25" spans="1:85" ht="15" customHeight="1">
      <c r="D25" s="130"/>
      <c r="E25" s="145"/>
      <c r="F25" s="148"/>
      <c r="G25" s="147" t="s">
        <v>124</v>
      </c>
      <c r="H25" s="144"/>
      <c r="I25" s="144">
        <v>9790</v>
      </c>
      <c r="J25" s="143" t="s">
        <v>14</v>
      </c>
      <c r="K25" s="143" t="s">
        <v>14</v>
      </c>
      <c r="L25" s="144">
        <v>9860</v>
      </c>
      <c r="M25" s="144"/>
      <c r="N25" s="144">
        <v>9690</v>
      </c>
      <c r="O25" s="142" t="s">
        <v>14</v>
      </c>
      <c r="P25" s="80" t="s">
        <v>14</v>
      </c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  <c r="BT25" s="149"/>
      <c r="BU25" s="149"/>
      <c r="BV25" s="149"/>
      <c r="BW25" s="149"/>
      <c r="BX25" s="149"/>
      <c r="BY25" s="149"/>
    </row>
    <row r="26" spans="1:85" ht="15" customHeight="1">
      <c r="D26" s="130"/>
      <c r="E26" s="145"/>
      <c r="F26" s="148"/>
      <c r="G26" s="147" t="s">
        <v>125</v>
      </c>
      <c r="H26" s="144"/>
      <c r="I26" s="144">
        <v>3996.4</v>
      </c>
      <c r="J26" s="143" t="s">
        <v>14</v>
      </c>
      <c r="K26" s="143" t="s">
        <v>14</v>
      </c>
      <c r="L26" s="144">
        <v>4012.9</v>
      </c>
      <c r="M26" s="144">
        <v>3864.3</v>
      </c>
      <c r="N26" s="142" t="s">
        <v>14</v>
      </c>
      <c r="O26" s="144">
        <f>M26</f>
        <v>3864.3</v>
      </c>
      <c r="P26" s="22" t="s">
        <v>14</v>
      </c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</row>
    <row r="27" spans="1:85" ht="15" customHeight="1">
      <c r="D27" s="130"/>
      <c r="E27" s="145"/>
      <c r="F27" s="148"/>
      <c r="G27" s="147" t="s">
        <v>126</v>
      </c>
      <c r="H27" s="144"/>
      <c r="I27" s="144">
        <v>3932.8</v>
      </c>
      <c r="J27" s="143" t="s">
        <v>14</v>
      </c>
      <c r="K27" s="143" t="s">
        <v>14</v>
      </c>
      <c r="L27" s="144">
        <v>3953.9</v>
      </c>
      <c r="M27" s="144">
        <v>3827.8</v>
      </c>
      <c r="N27" s="144" t="s">
        <v>14</v>
      </c>
      <c r="O27" s="142">
        <f>M27</f>
        <v>3827.8</v>
      </c>
      <c r="P27" s="80" t="s">
        <v>14</v>
      </c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</row>
    <row r="28" spans="1:85" ht="15" customHeight="1">
      <c r="D28" s="130"/>
      <c r="E28" s="145"/>
      <c r="F28" s="148"/>
      <c r="G28" s="147" t="s">
        <v>127</v>
      </c>
      <c r="H28" s="144"/>
      <c r="I28" s="144">
        <v>3997.1</v>
      </c>
      <c r="J28" s="143" t="s">
        <v>14</v>
      </c>
      <c r="K28" s="143" t="s">
        <v>14</v>
      </c>
      <c r="L28" s="144">
        <v>4014.5</v>
      </c>
      <c r="M28" s="144">
        <v>3868.2</v>
      </c>
      <c r="N28" s="144" t="s">
        <v>14</v>
      </c>
      <c r="O28" s="142">
        <f>M28</f>
        <v>3868.2</v>
      </c>
      <c r="P28" s="80" t="s">
        <v>14</v>
      </c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</row>
    <row r="29" spans="1:85" ht="15" customHeight="1">
      <c r="D29" s="131"/>
      <c r="E29" s="133"/>
      <c r="F29" s="134"/>
      <c r="G29" s="76" t="s">
        <v>128</v>
      </c>
      <c r="H29" s="8"/>
      <c r="I29" s="8">
        <v>3984.7</v>
      </c>
      <c r="J29" s="77" t="s">
        <v>14</v>
      </c>
      <c r="K29" s="77" t="s">
        <v>14</v>
      </c>
      <c r="L29" s="8">
        <v>4005.3</v>
      </c>
      <c r="M29" s="8"/>
      <c r="N29" s="77" t="s">
        <v>14</v>
      </c>
      <c r="O29" s="8" t="s">
        <v>14</v>
      </c>
      <c r="P29" s="78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</row>
    <row r="30" spans="1:85" ht="31.5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</row>
    <row r="31" spans="1:85" ht="21" customHeight="1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1"/>
      <c r="CA31" s="141"/>
      <c r="CB31" s="141"/>
      <c r="CC31" s="141"/>
      <c r="CD31" s="141"/>
      <c r="CE31" s="141"/>
      <c r="CF31" s="141"/>
    </row>
    <row r="32" spans="1:85" ht="21" customHeight="1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  <c r="BI32" s="149"/>
      <c r="BJ32" s="149"/>
      <c r="BK32" s="149"/>
      <c r="BL32" s="149"/>
      <c r="BM32" s="149"/>
      <c r="BN32" s="149"/>
      <c r="BO32" s="149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1"/>
      <c r="CA32" s="141"/>
      <c r="CB32" s="141"/>
      <c r="CC32" s="141"/>
      <c r="CD32" s="141"/>
      <c r="CE32" s="141"/>
      <c r="CF32" s="141"/>
    </row>
    <row r="33" spans="1:84" ht="15" customHeight="1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L33" s="149"/>
      <c r="BM33" s="149"/>
      <c r="BN33" s="149"/>
      <c r="BO33" s="149"/>
      <c r="BP33" s="149"/>
      <c r="BQ33" s="149"/>
      <c r="BR33" s="149"/>
      <c r="BS33" s="149"/>
      <c r="BT33" s="149"/>
      <c r="BU33" s="149"/>
      <c r="BV33" s="149"/>
      <c r="BW33" s="149"/>
      <c r="BX33" s="149"/>
      <c r="BY33" s="149"/>
      <c r="BZ33" s="141"/>
      <c r="CA33" s="141"/>
      <c r="CB33" s="141"/>
      <c r="CC33" s="141"/>
      <c r="CD33" s="141"/>
      <c r="CE33" s="141"/>
      <c r="CF33" s="141"/>
    </row>
    <row r="34" spans="1:84" ht="15" customHeight="1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49"/>
      <c r="BQ34" s="149"/>
      <c r="BR34" s="149"/>
      <c r="BS34" s="149"/>
      <c r="BT34" s="149"/>
      <c r="BU34" s="149"/>
      <c r="BV34" s="149"/>
      <c r="BW34" s="149"/>
      <c r="BX34" s="149"/>
      <c r="BY34" s="149"/>
      <c r="BZ34" s="141"/>
      <c r="CA34" s="141"/>
      <c r="CB34" s="141"/>
      <c r="CC34" s="141"/>
      <c r="CD34" s="141"/>
      <c r="CE34" s="141"/>
      <c r="CF34" s="141"/>
    </row>
    <row r="35" spans="1:84" ht="15" customHeight="1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1"/>
      <c r="CA35" s="141"/>
      <c r="CB35" s="141"/>
      <c r="CC35" s="141"/>
      <c r="CD35" s="141"/>
      <c r="CE35" s="141"/>
      <c r="CF35" s="141"/>
    </row>
    <row r="36" spans="1:84" ht="15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1"/>
      <c r="CA36" s="141"/>
      <c r="CB36" s="141"/>
      <c r="CC36" s="141"/>
      <c r="CD36" s="141"/>
      <c r="CE36" s="141"/>
      <c r="CF36" s="141"/>
    </row>
    <row r="37" spans="1:84" ht="15" customHeight="1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9"/>
      <c r="BN37" s="149"/>
      <c r="BO37" s="149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1"/>
      <c r="CA37" s="141"/>
      <c r="CB37" s="141"/>
      <c r="CC37" s="141"/>
      <c r="CD37" s="141"/>
      <c r="CE37" s="141"/>
      <c r="CF37" s="141"/>
    </row>
    <row r="38" spans="1:84" ht="15" customHeight="1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1"/>
      <c r="CA38" s="141"/>
      <c r="CB38" s="141"/>
      <c r="CC38" s="141"/>
      <c r="CD38" s="141"/>
      <c r="CE38" s="141"/>
      <c r="CF38" s="141"/>
    </row>
    <row r="39" spans="1:84" ht="15" customHeigh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1"/>
      <c r="CA39" s="141"/>
      <c r="CB39" s="141"/>
      <c r="CC39" s="141"/>
      <c r="CD39" s="141"/>
      <c r="CE39" s="141"/>
      <c r="CF39" s="141"/>
    </row>
    <row r="40" spans="1:84" ht="15" customHeight="1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9"/>
      <c r="BN40" s="149"/>
      <c r="BO40" s="149"/>
      <c r="BP40" s="149"/>
      <c r="BQ40" s="149"/>
      <c r="BR40" s="149"/>
      <c r="BS40" s="149"/>
      <c r="BT40" s="149"/>
      <c r="BU40" s="149"/>
      <c r="BV40" s="149"/>
      <c r="BW40" s="149"/>
      <c r="BX40" s="149"/>
      <c r="BY40" s="149"/>
      <c r="BZ40" s="141"/>
      <c r="CA40" s="141"/>
      <c r="CB40" s="141"/>
      <c r="CC40" s="141"/>
      <c r="CD40" s="141"/>
      <c r="CE40" s="141"/>
      <c r="CF40" s="141"/>
    </row>
    <row r="41" spans="1:84" ht="21" customHeight="1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1"/>
      <c r="CA41" s="141"/>
      <c r="CB41" s="141"/>
      <c r="CC41" s="141"/>
      <c r="CD41" s="141"/>
      <c r="CE41" s="141"/>
      <c r="CF41" s="141"/>
    </row>
    <row r="42" spans="1:84" ht="15" customHeight="1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49"/>
      <c r="BX42" s="149"/>
      <c r="BY42" s="149"/>
      <c r="BZ42" s="141"/>
      <c r="CA42" s="141"/>
      <c r="CB42" s="141"/>
      <c r="CC42" s="141"/>
      <c r="CD42" s="141"/>
      <c r="CE42" s="141"/>
      <c r="CF42" s="141"/>
    </row>
    <row r="43" spans="1:84" ht="15" customHeight="1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1"/>
      <c r="CA43" s="141"/>
      <c r="CB43" s="141"/>
      <c r="CC43" s="141"/>
      <c r="CD43" s="141"/>
      <c r="CE43" s="141"/>
      <c r="CF43" s="141"/>
    </row>
    <row r="44" spans="1:84" ht="15" customHeight="1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149"/>
      <c r="BN44" s="149"/>
      <c r="BO44" s="149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1"/>
      <c r="CA44" s="141"/>
      <c r="CB44" s="141"/>
      <c r="CC44" s="141"/>
      <c r="CD44" s="141"/>
      <c r="CE44" s="141"/>
      <c r="CF44" s="141"/>
    </row>
    <row r="45" spans="1:84" ht="15" customHeight="1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  <c r="BV45" s="149"/>
      <c r="BW45" s="149"/>
      <c r="BX45" s="149"/>
      <c r="BY45" s="149"/>
      <c r="BZ45" s="141"/>
      <c r="CA45" s="141"/>
      <c r="CB45" s="141"/>
      <c r="CC45" s="141"/>
      <c r="CD45" s="141"/>
      <c r="CE45" s="141"/>
      <c r="CF45" s="141"/>
    </row>
    <row r="46" spans="1:84" ht="15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1"/>
      <c r="CA46" s="141"/>
      <c r="CB46" s="141"/>
      <c r="CC46" s="141"/>
      <c r="CD46" s="141"/>
      <c r="CE46" s="141"/>
      <c r="CF46" s="141"/>
    </row>
    <row r="47" spans="1:84" ht="15" customHeight="1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1"/>
      <c r="CA47" s="141"/>
      <c r="CB47" s="141"/>
      <c r="CC47" s="141"/>
      <c r="CD47" s="141"/>
      <c r="CE47" s="141"/>
      <c r="CF47" s="141"/>
    </row>
    <row r="48" spans="1:84" ht="15" customHeight="1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  <c r="BS48" s="149"/>
      <c r="BT48" s="149"/>
      <c r="BU48" s="149"/>
      <c r="BV48" s="149"/>
      <c r="BW48" s="149"/>
      <c r="BX48" s="149"/>
      <c r="BY48" s="149"/>
      <c r="BZ48" s="141"/>
      <c r="CA48" s="141"/>
      <c r="CB48" s="141"/>
      <c r="CC48" s="141"/>
      <c r="CD48" s="141"/>
      <c r="CE48" s="141"/>
      <c r="CF48" s="141"/>
    </row>
    <row r="49" spans="1:84" ht="21" customHeight="1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1"/>
      <c r="CA49" s="141"/>
      <c r="CB49" s="141"/>
      <c r="CC49" s="141"/>
      <c r="CD49" s="141"/>
      <c r="CE49" s="141"/>
      <c r="CF49" s="141"/>
    </row>
    <row r="50" spans="1:84" ht="15" customHeight="1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1"/>
      <c r="CA50" s="141"/>
      <c r="CB50" s="141"/>
      <c r="CC50" s="141"/>
      <c r="CD50" s="141"/>
      <c r="CE50" s="141"/>
      <c r="CF50" s="141"/>
    </row>
    <row r="51" spans="1:84" ht="15" customHeight="1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49"/>
      <c r="BR51" s="149"/>
      <c r="BS51" s="149"/>
      <c r="BT51" s="149"/>
      <c r="BU51" s="149"/>
      <c r="BV51" s="149"/>
      <c r="BW51" s="149"/>
      <c r="BX51" s="149"/>
      <c r="BY51" s="149"/>
      <c r="BZ51" s="141"/>
      <c r="CA51" s="141"/>
      <c r="CB51" s="141"/>
      <c r="CC51" s="141"/>
      <c r="CD51" s="141"/>
      <c r="CE51" s="141"/>
      <c r="CF51" s="141"/>
    </row>
    <row r="52" spans="1:84" ht="15" customHeight="1">
      <c r="A52" s="150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49"/>
      <c r="BN52" s="149"/>
      <c r="BO52" s="149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1"/>
      <c r="CA52" s="141"/>
      <c r="CB52" s="141"/>
      <c r="CC52" s="141"/>
      <c r="CD52" s="141"/>
      <c r="CE52" s="141"/>
      <c r="CF52" s="141"/>
    </row>
    <row r="53" spans="1:84" ht="15" customHeight="1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1"/>
      <c r="CA53" s="141"/>
      <c r="CB53" s="141"/>
      <c r="CC53" s="141"/>
      <c r="CD53" s="141"/>
      <c r="CE53" s="141"/>
      <c r="CF53" s="141"/>
    </row>
    <row r="54" spans="1:84" ht="15" customHeight="1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1"/>
      <c r="CA54" s="141"/>
      <c r="CB54" s="141"/>
      <c r="CC54" s="141"/>
      <c r="CD54" s="141"/>
      <c r="CE54" s="141"/>
      <c r="CF54" s="141"/>
    </row>
    <row r="55" spans="1:84" ht="15" customHeight="1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1"/>
      <c r="CA55" s="141"/>
      <c r="CB55" s="141"/>
      <c r="CC55" s="141"/>
      <c r="CD55" s="141"/>
      <c r="CE55" s="141"/>
      <c r="CF55" s="141"/>
    </row>
    <row r="56" spans="1:84" ht="15" customHeight="1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1"/>
      <c r="CA56" s="141"/>
      <c r="CB56" s="141"/>
      <c r="CC56" s="141"/>
      <c r="CD56" s="141"/>
      <c r="CE56" s="141"/>
      <c r="CF56" s="141"/>
    </row>
    <row r="57" spans="1:84" ht="15" customHeight="1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</row>
    <row r="58" spans="1:84" ht="15" customHeight="1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49"/>
      <c r="BP58" s="149"/>
      <c r="BQ58" s="149"/>
      <c r="BR58" s="149"/>
      <c r="BS58" s="149"/>
      <c r="BT58" s="149"/>
      <c r="BU58" s="149"/>
      <c r="BV58" s="149"/>
      <c r="BW58" s="149"/>
      <c r="BX58" s="149"/>
      <c r="BY58" s="149"/>
    </row>
    <row r="59" spans="1:84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</row>
    <row r="60" spans="1:84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</row>
  </sheetData>
  <mergeCells count="24">
    <mergeCell ref="BJ4:BK4"/>
    <mergeCell ref="BN4:BO4"/>
    <mergeCell ref="BR4:BS4"/>
    <mergeCell ref="BV4:BW4"/>
    <mergeCell ref="BZ4:CA4"/>
    <mergeCell ref="D1:BC2"/>
    <mergeCell ref="D4:P4"/>
    <mergeCell ref="D14:P14"/>
    <mergeCell ref="D22:P22"/>
    <mergeCell ref="D5:P5"/>
    <mergeCell ref="AV4:BA4"/>
    <mergeCell ref="BC4:BH4"/>
    <mergeCell ref="AT6:AT7"/>
    <mergeCell ref="AT9:AT10"/>
    <mergeCell ref="AT12:AT13"/>
    <mergeCell ref="E7:E13"/>
    <mergeCell ref="D7:D13"/>
    <mergeCell ref="D15:D21"/>
    <mergeCell ref="E15:E21"/>
    <mergeCell ref="D23:D29"/>
    <mergeCell ref="E23:E29"/>
    <mergeCell ref="F7:F13"/>
    <mergeCell ref="F15:F21"/>
    <mergeCell ref="F23:F29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7606f69-b0ae-4874-be30-7d43a3c7be10}" enabled="1" method="Standard" siteId="{4130bd39-7c53-419c-b1e5-8758d6d63f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2023-10-29T20:34:56Z</dcterms:created>
  <dcterms:modified xsi:type="dcterms:W3CDTF">2026-02-04T23:30:59Z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606f69-b0ae-4874-be30-7d43a3c7be10_Enabled">
    <vt:lpwstr>true</vt:lpwstr>
  </property>
  <property fmtid="{D5CDD505-2E9C-101B-9397-08002B2CF9AE}" pid="3" name="MSIP_Label_f7606f69-b0ae-4874-be30-7d43a3c7be10_SetDate">
    <vt:lpwstr>2025-05-05T18:11:17Z</vt:lpwstr>
  </property>
  <property fmtid="{D5CDD505-2E9C-101B-9397-08002B2CF9AE}" pid="4" name="MSIP_Label_f7606f69-b0ae-4874-be30-7d43a3c7be10_Method">
    <vt:lpwstr>Standard</vt:lpwstr>
  </property>
  <property fmtid="{D5CDD505-2E9C-101B-9397-08002B2CF9AE}" pid="5" name="MSIP_Label_f7606f69-b0ae-4874-be30-7d43a3c7be10_Name">
    <vt:lpwstr>defa4170-0d19-0005-0001-bc88714345d2</vt:lpwstr>
  </property>
  <property fmtid="{D5CDD505-2E9C-101B-9397-08002B2CF9AE}" pid="6" name="MSIP_Label_f7606f69-b0ae-4874-be30-7d43a3c7be10_SiteId">
    <vt:lpwstr>4130bd39-7c53-419c-b1e5-8758d6d63f21</vt:lpwstr>
  </property>
  <property fmtid="{D5CDD505-2E9C-101B-9397-08002B2CF9AE}" pid="7" name="MSIP_Label_f7606f69-b0ae-4874-be30-7d43a3c7be10_ActionId">
    <vt:lpwstr>65ba9c43-0827-4473-afd4-1d15878f9090</vt:lpwstr>
  </property>
  <property fmtid="{D5CDD505-2E9C-101B-9397-08002B2CF9AE}" pid="8" name="MSIP_Label_f7606f69-b0ae-4874-be30-7d43a3c7be10_ContentBits">
    <vt:lpwstr>0</vt:lpwstr>
  </property>
</Properties>
</file>